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SVergabestelle_Budgetverwaltung\Vergabestelle\Ausschreibungen 2026\VgV\AOK26007-990 Sitzmöbel Los 4 Loungemöbel\Vorbereitungen\"/>
    </mc:Choice>
  </mc:AlternateContent>
  <xr:revisionPtr revIDLastSave="0" documentId="13_ncr:1_{169226A6-2B7F-4508-B1C5-7B7E0DE24DCA}" xr6:coauthVersionLast="47" xr6:coauthVersionMax="47" xr10:uidLastSave="{00000000-0000-0000-0000-000000000000}"/>
  <bookViews>
    <workbookView xWindow="-120" yWindow="-120" windowWidth="38640" windowHeight="21240" activeTab="1" xr2:uid="{15038EDB-E043-454D-B36D-ED981F1FA832}"/>
  </bookViews>
  <sheets>
    <sheet name="Deckblatt" sheetId="2" r:id="rId1"/>
    <sheet name="Preisblatt Los 4 Loungemöbel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4" i="1" l="1"/>
  <c r="F137" i="1"/>
  <c r="F133" i="1"/>
  <c r="F129" i="1"/>
  <c r="F125" i="1"/>
  <c r="F121" i="1"/>
  <c r="F117" i="1"/>
  <c r="F113" i="1"/>
  <c r="F109" i="1"/>
  <c r="F105" i="1"/>
  <c r="F101" i="1"/>
  <c r="F97" i="1"/>
  <c r="F93" i="1"/>
  <c r="F89" i="1"/>
  <c r="F85" i="1"/>
  <c r="F81" i="1" l="1"/>
  <c r="F68" i="1"/>
  <c r="F53" i="1"/>
  <c r="F49" i="1"/>
  <c r="F40" i="1"/>
  <c r="F77" i="1"/>
  <c r="F73" i="1"/>
  <c r="F64" i="1"/>
  <c r="F60" i="1"/>
  <c r="F36" i="1"/>
  <c r="F32" i="1"/>
  <c r="F28" i="1"/>
  <c r="F24" i="1"/>
  <c r="F143" i="1" l="1"/>
  <c r="F144" i="1"/>
  <c r="F142" i="1"/>
  <c r="F145" i="1"/>
  <c r="F20" i="1"/>
  <c r="F146" i="1" l="1"/>
  <c r="F140" i="1"/>
  <c r="F148" i="1" l="1"/>
</calcChain>
</file>

<file path=xl/sharedStrings.xml><?xml version="1.0" encoding="utf-8"?>
<sst xmlns="http://schemas.openxmlformats.org/spreadsheetml/2006/main" count="192" uniqueCount="72">
  <si>
    <t>Beschreibung</t>
  </si>
  <si>
    <t>Hersteller
Produktbezeichnung</t>
  </si>
  <si>
    <t>Einzelpreis
netto</t>
  </si>
  <si>
    <t>Gesamtpreis
netto</t>
  </si>
  <si>
    <t>Hersteller:</t>
  </si>
  <si>
    <t>Produktbezeichnung:</t>
  </si>
  <si>
    <t>Hinweis:</t>
  </si>
  <si>
    <t>Prozent</t>
  </si>
  <si>
    <t>4.</t>
  </si>
  <si>
    <t>Menge / Stück geschätzt</t>
  </si>
  <si>
    <t xml:space="preserve">Name des Bieters: </t>
  </si>
  <si>
    <t xml:space="preserve">*Anmerkungen:
Die Preise sind netto, d.h. exklusive Umsatzsteuer, mit 2 Stellen nach dem Komma und einschließlich sämtlicher Nebenkosten (z.B. Kosten für die zentrale Ansprechperson, sämtliche Unterstützungsprozesse, Dokumentationen, Reise- und Übernachtungskosten, Reisezeiten, Auslagen, Post- und Telekommunikationskosten) anzugeben.
</t>
  </si>
  <si>
    <t>Anlage 4
Preisblatt
 Rahmenvereinbarung "Sitzmöbel"
Los 4 
Loungemöbel
für die AOK Rheinland-Pfalz/Saarland
Die Gesundheitskasse</t>
  </si>
  <si>
    <t>Gesamtpreis netto Loungemöbel</t>
  </si>
  <si>
    <t>Loungemöbelreinigung</t>
  </si>
  <si>
    <t>An- und Abfahrt für Loungemöbelreinigung pauschal inkl. fiktiv 100 Kilometer</t>
  </si>
  <si>
    <t>Durchschnittliche Kosten Reinigung inkl. An- und Abfahrt für Loungemöbelreinigung</t>
  </si>
  <si>
    <t>3.1</t>
  </si>
  <si>
    <t>3.2.1</t>
  </si>
  <si>
    <t>3.2.2</t>
  </si>
  <si>
    <t>3.2.3</t>
  </si>
  <si>
    <t>3.2.4</t>
  </si>
  <si>
    <t>3.2.5</t>
  </si>
  <si>
    <t>3.3</t>
  </si>
  <si>
    <r>
      <rPr>
        <b/>
        <sz val="12"/>
        <color theme="1"/>
        <rFont val="Arial"/>
        <family val="2"/>
      </rPr>
      <t>Stuhl Vier-Fuß</t>
    </r>
    <r>
      <rPr>
        <sz val="12"/>
        <color theme="1"/>
        <rFont val="Arial"/>
        <family val="2"/>
      </rPr>
      <t xml:space="preserve"> Kunststoff Ganzschale, Farbe Dekor Weiß, ohne Armlehnen, Holzbeine Massivholz Eiche Natur, Sitz gepolstert (Gabriel-Stoff Tonal, Sitzpolster Hellgrün (Tonal 2490-62092)  (siehe leistungsbeschreibung Anlage 2, Punkte 3.1)</t>
    </r>
  </si>
  <si>
    <r>
      <rPr>
        <b/>
        <sz val="12"/>
        <color theme="1"/>
        <rFont val="Arial"/>
        <family val="2"/>
      </rPr>
      <t>Polsterbank 1-Sitzer</t>
    </r>
    <r>
      <rPr>
        <sz val="12"/>
        <color theme="1"/>
        <rFont val="Arial"/>
        <family val="2"/>
      </rPr>
      <t xml:space="preserve">  Solitärmöbel, Sitz gepolstert, Rückenlehne voll umpolstert, Füße Echtholz Eiche natur, Universalgleiter für harte Böden, Stoff Gabriel Tonal Sitzpolster Hellgrün (Tonal 2490-62092) Rückenlehne Beige (Tonal 2490-61179), (siehe Leistungsbeschreibung Anlage 2, Punkt 3.2.1)</t>
    </r>
  </si>
  <si>
    <r>
      <rPr>
        <b/>
        <sz val="12"/>
        <color theme="1"/>
        <rFont val="Arial"/>
        <family val="2"/>
      </rPr>
      <t>Polsterbank 1-Sitzer</t>
    </r>
    <r>
      <rPr>
        <sz val="12"/>
        <color theme="1"/>
        <rFont val="Arial"/>
        <family val="2"/>
      </rPr>
      <t xml:space="preserve">  Solitärmöbel, Sitz gepolstert, Rückenlehne voll umpolstert, Füße Echtholz Eiche natur, Universalgleiter für harte Böden, Stoff Kunstleder Sitzpolster Dunkelgrau Rückenlehne Hellgrau, (siehe Leistungsbeschreibung Anlage 2, Punkt 3.2.1)</t>
    </r>
  </si>
  <si>
    <r>
      <rPr>
        <b/>
        <sz val="12"/>
        <color theme="1"/>
        <rFont val="Arial"/>
        <family val="2"/>
      </rPr>
      <t>Polsterbank 2-Sitzer</t>
    </r>
    <r>
      <rPr>
        <sz val="12"/>
        <color theme="1"/>
        <rFont val="Arial"/>
        <family val="2"/>
      </rPr>
      <t xml:space="preserve">  Solitärmöbel, Sitz gepolstert, Rückenlehne voll umpolstert, Füße Echtholz Eiche natur, Universalgleiter für harte Böden, Stoff Gabriel Tonal Sitzpolster Hellgrün (Tonal 2490-62092) Rückenlehne Beige (Tonal 2490-61179), (siehe Leistungsbeschreibung Anlage 2, Punkt 3.2.2)</t>
    </r>
  </si>
  <si>
    <r>
      <rPr>
        <b/>
        <sz val="12"/>
        <color theme="1"/>
        <rFont val="Arial"/>
        <family val="2"/>
      </rPr>
      <t>Polsterbank 2-Sitzer</t>
    </r>
    <r>
      <rPr>
        <sz val="12"/>
        <color theme="1"/>
        <rFont val="Arial"/>
        <family val="2"/>
      </rPr>
      <t xml:space="preserve">  Solitärmöbel, Sitz gepolstert, Rückenlehne voll umpolstert, Füße Echtholz Eiche natur, Universalgleiter für harte Böden, Stoff Kunstleder Sitzpolster Dunkelgrau Rückenlehne Hellgrau, (siehe Leistungsbeschreibung Anlage 2, Punkt 3.2.2)</t>
    </r>
  </si>
  <si>
    <r>
      <rPr>
        <b/>
        <sz val="12"/>
        <color theme="1"/>
        <rFont val="Arial"/>
        <family val="2"/>
      </rPr>
      <t>Polsterbank 3-Sitzer</t>
    </r>
    <r>
      <rPr>
        <sz val="12"/>
        <color theme="1"/>
        <rFont val="Arial"/>
        <family val="2"/>
      </rPr>
      <t xml:space="preserve">  Solitärmöbel, Sitz gepolstert, Rückenlehne voll umpolstert, Füße Echtholz Eiche natur, Universalgleiter für harte Böden, Stoff Gabriel Tonal Sitzpolster Hellgrün (Tonal 2490-62092) Rückenlehne Beige (Tonal 2490-61179), (siehe Leistungsbeschreibung Anlage 2, Punkt 3.2.3)</t>
    </r>
  </si>
  <si>
    <r>
      <rPr>
        <b/>
        <sz val="12"/>
        <color theme="1"/>
        <rFont val="Arial"/>
        <family val="2"/>
      </rPr>
      <t>Polsterbank 3-Sitzer</t>
    </r>
    <r>
      <rPr>
        <sz val="12"/>
        <color theme="1"/>
        <rFont val="Arial"/>
        <family val="2"/>
      </rPr>
      <t xml:space="preserve">  Solitärmöbel, Sitz gepolstert, Rückenlehne voll umpolstert, Füße Echtholz Eiche natur, Universalgleiter für harte Böden, Stoff Kunstleder Sitzpolster Dunkelgrau Rückenlehne Hellgrau, (siehe Leistungsbeschreibung Anlage 2, Punkt 3.2.3)</t>
    </r>
  </si>
  <si>
    <r>
      <rPr>
        <b/>
        <sz val="12"/>
        <color theme="1"/>
        <rFont val="Arial"/>
        <family val="2"/>
      </rPr>
      <t>Polsterbank 1-Sitzer Winkelelement 135°</t>
    </r>
    <r>
      <rPr>
        <sz val="12"/>
        <color theme="1"/>
        <rFont val="Arial"/>
        <family val="2"/>
      </rPr>
      <t xml:space="preserve"> Zwischenelement, Solitärmöbel, Sitz gepolstert, Rückenlehne voll umpolstert, Füße Echtholz Eiche natur, Universalgleiter für harte Böden, Stoff Kunstleder Sitzpolster Dunkelgrau Rückenlehne Hellgrau, (siehe Leistungsbeschreibung Anlage 2, Punkt 3.2.4)</t>
    </r>
  </si>
  <si>
    <r>
      <rPr>
        <b/>
        <sz val="12"/>
        <color theme="1"/>
        <rFont val="Arial"/>
        <family val="2"/>
      </rPr>
      <t>Tisch für Polsterbank</t>
    </r>
    <r>
      <rPr>
        <sz val="12"/>
        <color theme="1"/>
        <rFont val="Arial"/>
        <family val="2"/>
      </rPr>
      <t xml:space="preserve">  Mobiler Beistelltisch auf Rollen, Plattenmaß: ca. 38 x 60 cm, Gestellfarbe Graphitschwarz pulverbeschichtet, der Tisch muss unter dem Loungemöbel „unterfahrbar“ sein (Gestell) (siehe Leistungsbeschreibung Anlage 2, Punkt 3.2.5)</t>
    </r>
  </si>
  <si>
    <r>
      <rPr>
        <b/>
        <sz val="12"/>
        <color theme="1"/>
        <rFont val="Arial"/>
        <family val="2"/>
      </rPr>
      <t>Armlehnen montiert links</t>
    </r>
    <r>
      <rPr>
        <sz val="12"/>
        <color theme="1"/>
        <rFont val="Arial"/>
        <family val="2"/>
      </rPr>
      <t xml:space="preserve"> für Polsterbank 2-Sitzer (siehe Leistungsbeschreibung Anlage 2, Punkt 3.2.2)</t>
    </r>
  </si>
  <si>
    <r>
      <rPr>
        <b/>
        <sz val="12"/>
        <color theme="1"/>
        <rFont val="Arial"/>
        <family val="2"/>
      </rPr>
      <t>Armlehnen montiert beidseitig</t>
    </r>
    <r>
      <rPr>
        <sz val="12"/>
        <color theme="1"/>
        <rFont val="Arial"/>
        <family val="2"/>
      </rPr>
      <t xml:space="preserve"> für Polsterbank 2-Sitzer (siehe Leistungsbeschreibung Anlage 2, Punkt 3.2.2)</t>
    </r>
  </si>
  <si>
    <r>
      <rPr>
        <b/>
        <sz val="12"/>
        <color theme="1"/>
        <rFont val="Arial"/>
        <family val="2"/>
      </rPr>
      <t>Polsterbank 1-Sitzer Winkelelement 135°</t>
    </r>
    <r>
      <rPr>
        <sz val="12"/>
        <color theme="1"/>
        <rFont val="Arial"/>
        <family val="2"/>
      </rPr>
      <t xml:space="preserve"> Zwischenelement, Solitärmöbel, Sitz gepolstert, Rückenlehne voll umpolstert, Füße Echtholz Eiche natur, Universalgleiter für harte Böden, Stoff Gabriel Tonal Sitzpolster Hellgrün (Tonal 2490-62092) Rückenlehne Beige (Tonal 2490-61179), (siehe Leistungsbeschreibung Anlage 2, Punkt 3.2.4)</t>
    </r>
  </si>
  <si>
    <r>
      <rPr>
        <b/>
        <sz val="12"/>
        <color theme="1"/>
        <rFont val="Arial"/>
        <family val="2"/>
      </rPr>
      <t>Polsterbank 2-Sitzer</t>
    </r>
    <r>
      <rPr>
        <sz val="12"/>
        <color theme="1"/>
        <rFont val="Arial"/>
        <family val="2"/>
      </rPr>
      <t xml:space="preserve">  </t>
    </r>
    <r>
      <rPr>
        <b/>
        <sz val="12"/>
        <color theme="1"/>
        <rFont val="Arial"/>
        <family val="2"/>
      </rPr>
      <t xml:space="preserve">mit Sichtschutz Rückenwandelementen und Sichtschutz Seitenwandelemente rechts und links </t>
    </r>
    <r>
      <rPr>
        <sz val="12"/>
        <color theme="1"/>
        <rFont val="Arial"/>
        <family val="2"/>
      </rPr>
      <t>Solitärmöbel, Sitz gepolstert, Rückenlehne voll umpolstert, Füße Echtholz Eiche natur, Universalgleiter für harte Böden, Stoff Gabriel Tonal Sitzpolster Hellgrün (Tonal 2490-62092) Rückenlehne Beige (Tonal 2490-61179), (siehe Leistungsbeschreibung Anlage 2, Punkt 3.2.2)</t>
    </r>
  </si>
  <si>
    <t>3.4</t>
  </si>
  <si>
    <r>
      <rPr>
        <b/>
        <sz val="12"/>
        <color theme="1"/>
        <rFont val="Arial"/>
        <family val="2"/>
      </rPr>
      <t xml:space="preserve">Sofa Zweisitzer </t>
    </r>
    <r>
      <rPr>
        <sz val="12"/>
        <color theme="1"/>
        <rFont val="Arial"/>
        <family val="2"/>
      </rPr>
      <t>Hoher Rücken Elementhöhe ca. 136 cm, Seiten- und Rückwand voll umpolstert, Rückenlehne voll umpolstert, Polstergröße siehe hoher Rücken 1, mit Elektrifizierung, Stoff Gabriel Tonal Sitzpolster Hellgrün (Tonal 2490-62092) Rückenlehne Beige (Tonal 2490-61179), (siehe Leistungsbeschreibung Anlage 2, Punkt 3.4)</t>
    </r>
  </si>
  <si>
    <r>
      <t xml:space="preserve">Polsterelement 2-Sitzer mit integriertem Arbeitstisch </t>
    </r>
    <r>
      <rPr>
        <sz val="12"/>
        <color theme="1"/>
        <rFont val="Arial"/>
        <family val="2"/>
      </rPr>
      <t>Solitärmöbel, Sitz gepolstert, Rückenlehne voll umpolstert, Füße Echtholz Eiche natur, Universalgleiter für harte Böden, Stoff Gabriel Tonal Sitzpolster Hellgrün (Tonal 2490-62092) Rückenlehne Beige (Tonal 2490-61179), (siehe Leistungsbeschreibung Anlage 2, Punkt 3.3)</t>
    </r>
    <r>
      <rPr>
        <b/>
        <sz val="12"/>
        <color theme="1"/>
        <rFont val="Arial"/>
        <family val="2"/>
      </rPr>
      <t xml:space="preserve"> </t>
    </r>
    <r>
      <rPr>
        <sz val="12"/>
        <color theme="1"/>
        <rFont val="Arial"/>
        <family val="2"/>
      </rPr>
      <t>Elektrifizierung. Tisch Plattenausführung, Oberfläche Eiche hell Dekor, Kante ABS Eiche hell, Korpus Schwarz</t>
    </r>
  </si>
  <si>
    <t>3.5</t>
  </si>
  <si>
    <t>Zwischenelement beidseitig Größe Zwischenelement 1, Stoff Gabriel Tonal Sitzpolster Hellgrün (Tonal 2490-62092) Rückenlehne Beige (Tonal 2490-61179), (siehe Leistungsbeschreibung Anlage 2, Punkt 3.5)</t>
  </si>
  <si>
    <t>3.6</t>
  </si>
  <si>
    <r>
      <t xml:space="preserve">Barhocker 4-Fuß, </t>
    </r>
    <r>
      <rPr>
        <sz val="12"/>
        <color theme="1"/>
        <rFont val="Arial"/>
        <family val="2"/>
      </rPr>
      <t>4-Fuß-Gestell Echtholz Eiche natur, Kunststoff Ganzschale mit niedriger Lehne Farbe Dekor Weiß, ohne Armlehnen, Stoff 100% post-consumer recyceltes Polyester Gabriel Tonal, Farbe Sitzpolster: 1331 Hellgrün (Tonal 2490-62092)(siehe Leistungsbeschreibung Anlage 2, Punkt 3.6</t>
    </r>
    <r>
      <rPr>
        <b/>
        <sz val="12"/>
        <color theme="1"/>
        <rFont val="Arial"/>
        <family val="2"/>
      </rPr>
      <t>)</t>
    </r>
  </si>
  <si>
    <t>3.7</t>
  </si>
  <si>
    <r>
      <rPr>
        <b/>
        <sz val="12"/>
        <color theme="1"/>
        <rFont val="Arial"/>
        <family val="2"/>
      </rPr>
      <t xml:space="preserve">Sessel mit mittelhoher Rückenlehne (1), </t>
    </r>
    <r>
      <rPr>
        <sz val="12"/>
        <color theme="1"/>
        <rFont val="Arial"/>
        <family val="2"/>
      </rPr>
      <t>Sitz- und Rückenlehne Vollpolster inklusive Armlehnen, Unterbau Stuhl 4-Fuß-Gestell, Beinvariante: Echtholz rund oder eckig, Eiche natur, Stoff: 100 % post-consumer recyceltes Polyester Gabriel Tonal, Farbe Polster Oberseite: 1331 Hellgrün (Tonal 2490-62092), Farbe Polster Unterseite: 1325 Beige (Tonal 2490-61179), Gleiter für Teppichboden, (siehe Leistungsbeschreibung Anlage 2, Punkt 3.7)</t>
    </r>
  </si>
  <si>
    <t>3.8</t>
  </si>
  <si>
    <r>
      <t>Sessel mit mittelhoher Rückenlehne (2)</t>
    </r>
    <r>
      <rPr>
        <sz val="12"/>
        <color theme="1"/>
        <rFont val="Arial"/>
        <family val="2"/>
      </rPr>
      <t xml:space="preserve"> Loungesessel Innenbezug straff gepolstert mit eingeschäumtem Stahlrahmen, Holzbeine Echtholz Eiche natur, Rückenmetallrahmen mit Formschaum, Vollgepolsterte integrierte Armlehnen, Sitz- und Rückenpolster, Stoff: 100 % post-consumer recyceltes Polyester Gabriel Tonal Farbe Sitz und Rücken Hellgrün (Tonal 2490-62092), (siehe Leistungsbeschreibung Anlage 2, Punkt 3.8)</t>
    </r>
  </si>
  <si>
    <r>
      <t>Sessel mit mittelhoher Rückenlehne (2)</t>
    </r>
    <r>
      <rPr>
        <sz val="12"/>
        <color theme="1"/>
        <rFont val="Arial"/>
        <family val="2"/>
      </rPr>
      <t xml:space="preserve"> Loungesessel Innenbezug straff gepolstert mit eingeschäumtem Stahlrahmen, Holzbeine Echtholz Eiche natur, Rückenmetallrahmen mit Formschaum, Vollgepolsterte integrierte Armlehnen, Sitz- und Rückenpolster, Stoff: 100 % post-consumer recyceltes Polyester Gabriel Tonal Farbe Sitz und Rücken Grau (Tonal 2490-60123), (siehe Leistungsbeschreibung Anlage 2, Punkt 3.8)</t>
    </r>
  </si>
  <si>
    <r>
      <t>Sessel mit mittelhoher Rückenlehne (2)</t>
    </r>
    <r>
      <rPr>
        <sz val="12"/>
        <color theme="1"/>
        <rFont val="Arial"/>
        <family val="2"/>
      </rPr>
      <t xml:space="preserve"> Loungesessel Innenbezug straff gepolstert mit eingeschäumtem Stahlrahmen, Holzbeine Echtholz Eiche natur, Rückenmetallrahmen mit Formschaum, Vollgepolsterte integrierte Armlehnen, Sitz- und Rückenpolster, Stoff: 100 % post-consumer recyceltes Polyester Gabriel Tonal Farbe Sitz und Rücken Beige (Tonal 2490-61179), (siehe Leistungsbeschreibung Anlage 2, Punkt 3.8)</t>
    </r>
  </si>
  <si>
    <r>
      <t>Sessel mit mittelhoher Rückenlehne (2)</t>
    </r>
    <r>
      <rPr>
        <sz val="12"/>
        <color theme="1"/>
        <rFont val="Arial"/>
        <family val="2"/>
      </rPr>
      <t xml:space="preserve"> Loungesessel Innenbezug straff gepolstert mit eingeschäumtem Stahlrahmen, Holzbeine Echtholz Eiche natur, Rückenmetallrahmen mit Formschaum, Vollgepolsterte integrierte Armlehnen, Sitz- und Rückenpolster, Stoff: Kunstleder Farbe Platingrau (siehe Leistungsbeschreibung Anlage 2, Punkt 3.8)</t>
    </r>
  </si>
  <si>
    <t>3.9</t>
  </si>
  <si>
    <r>
      <rPr>
        <b/>
        <sz val="12"/>
        <color theme="1"/>
        <rFont val="Arial"/>
        <family val="2"/>
      </rPr>
      <t>Loungehocker</t>
    </r>
    <r>
      <rPr>
        <sz val="12"/>
        <color theme="1"/>
        <rFont val="Arial"/>
        <family val="2"/>
      </rPr>
      <t xml:space="preserve"> voll umpolstert, Stoffgruppe Sitzpolster 100% post-consumer recyceltes Polyester Gabriel Tonal Farbe Sitzpolster: 1331 Hellgrün (Tonal 2490-62092), mit Griffschlaufe, Rutschhemmender Sockel, Loungehocker klein ca. 47 cm hoch, breit und tief (Durchmesser), (siehe Leistungsbeschreibung Anlage 2, Punkt 3.9)</t>
    </r>
  </si>
  <si>
    <r>
      <rPr>
        <b/>
        <sz val="12"/>
        <color theme="1"/>
        <rFont val="Arial"/>
        <family val="2"/>
      </rPr>
      <t>Loungehocker</t>
    </r>
    <r>
      <rPr>
        <sz val="12"/>
        <color theme="1"/>
        <rFont val="Arial"/>
        <family val="2"/>
      </rPr>
      <t xml:space="preserve"> voll umpolstert, Stoffgruppe Sitzpolster 100% post-consumer recyceltes Polyester Gabriel Tonal Farbe Sitzpolster: 1325 Beige (Tonal 2490-61179), mit Griffschlaufe, Rutschhemmender Sockel, Loungehocker klein ca. 47 cm hoch, breit und tief (Durchmesser), (siehe Leistungsbeschreibung Anlage 2, Punkt 3.9)</t>
    </r>
  </si>
  <si>
    <r>
      <rPr>
        <b/>
        <sz val="12"/>
        <color theme="1"/>
        <rFont val="Arial"/>
        <family val="2"/>
      </rPr>
      <t>Loungehocker</t>
    </r>
    <r>
      <rPr>
        <sz val="12"/>
        <color theme="1"/>
        <rFont val="Arial"/>
        <family val="2"/>
      </rPr>
      <t xml:space="preserve"> voll umpolstert, Stoffgruppe Sitzpolster 100% post-consumer recyceltes Polyester Gabriel Tonal Farbe Sitzpolster: 1331 Hellgrün (Tonal 2490-62092), mit Griffschlaufe, Rutschhemmender Sockel, Loungehocker mittel Höhe ca. 40 cm Breite ca. 60 cm	Tiefe ca. 60 cm, (siehe Leistungsbeschreibung Anlage 2, Punkt 3.9)</t>
    </r>
  </si>
  <si>
    <r>
      <rPr>
        <b/>
        <sz val="12"/>
        <color theme="1"/>
        <rFont val="Arial"/>
        <family val="2"/>
      </rPr>
      <t>Loungehocker</t>
    </r>
    <r>
      <rPr>
        <sz val="12"/>
        <color theme="1"/>
        <rFont val="Arial"/>
        <family val="2"/>
      </rPr>
      <t xml:space="preserve"> voll umpolstert, Stoffgruppe Sitzpolster 100% post-consumer recyceltes Polyester Gabriel Tonal Farbe Sitzpolster: 1325 Beige (Tonal 2490-61179), mit Griffschlaufe, Rutschhemmender Sockel, Loungehocker Loungehocker mittel Höhe ca. 40 cm Breite ca. 60 cm	Tiefe ca. 60 cm, (siehe Leistungsbeschreibung Anlage 2, Punkt 3.9)</t>
    </r>
  </si>
  <si>
    <t>3.10</t>
  </si>
  <si>
    <r>
      <t>Lounge-Chair</t>
    </r>
    <r>
      <rPr>
        <sz val="12"/>
        <color theme="1"/>
        <rFont val="Arial"/>
        <family val="2"/>
      </rPr>
      <t xml:space="preserve"> Der Sessel muss 360° drehbar sein, Entspannungswippe mit ca. 4° Neigung nach vorne und ca. 7° Neigung nach hinten, 5-Fuß Aluminium- Fußkreuz, Stoffgruppe Sitzpolster 100% post-consumer recyceltes Polyester Gabriel Tonal, Farbe Sitzpolster: 1331 Hellgrün (Tonal 2490-62092), Tablar schwenkbar und drehbar, Schwenkarm-Durchmesser ca. 20 mm, Farbe Schwarz und/oder Weiß Platten in HPL (High Pressure Laminate) 	Maße: ca. 10 x 465 x 325 mm</t>
    </r>
    <r>
      <rPr>
        <b/>
        <sz val="12"/>
        <color theme="1"/>
        <rFont val="Arial"/>
        <family val="2"/>
      </rPr>
      <t>,</t>
    </r>
    <r>
      <rPr>
        <sz val="12"/>
        <color theme="1"/>
        <rFont val="Arial"/>
        <family val="2"/>
      </rPr>
      <t xml:space="preserve"> (siehe Leistungsbeschreibung Anlage 2, Punkt 3.10)</t>
    </r>
  </si>
  <si>
    <r>
      <t>Lounge-Chair</t>
    </r>
    <r>
      <rPr>
        <sz val="12"/>
        <color theme="1"/>
        <rFont val="Arial"/>
        <family val="2"/>
      </rPr>
      <t xml:space="preserve"> Der Sessel muss 360° drehbar sein, Entspannungswippe mit ca. 4° Neigung nach vorne und ca. 7° Neigung nach hinten, 5-Fuß Aluminium- Fußkreuz, Stoffgruppe Sitzpolster 100% post-consumer recyceltes Polyester Gabriel Tonal, Farbe Sitzpolster: 1325 Beige (Tonal 2490-61179), Tablar schwenkbar und drehbar, Schwenkarm-Durchmesser ca. 20 mm, Farbe Schwarz und/oder Weiß Platten in HPL (High Pressure Laminate) 	Maße: ca. 10 x 465 x 325 mm</t>
    </r>
    <r>
      <rPr>
        <b/>
        <sz val="12"/>
        <color theme="1"/>
        <rFont val="Arial"/>
        <family val="2"/>
      </rPr>
      <t>,</t>
    </r>
    <r>
      <rPr>
        <sz val="12"/>
        <color theme="1"/>
        <rFont val="Arial"/>
        <family val="2"/>
      </rPr>
      <t xml:space="preserve"> (siehe Leistungsbeschreibung Anlage 2, Punkt 3.10)</t>
    </r>
  </si>
  <si>
    <t>Loungemöbel</t>
  </si>
  <si>
    <t xml:space="preserve">Position laut Leistungsbeschreibung </t>
  </si>
  <si>
    <r>
      <t xml:space="preserve">Positionsbeschreibungen im Preisblatt beziehen sich auf die Positionen im Leistungsverzeichnis. 
</t>
    </r>
    <r>
      <rPr>
        <b/>
        <sz val="11"/>
        <color theme="1"/>
        <rFont val="Arial"/>
        <family val="2"/>
      </rPr>
      <t>Der Preis wird mit 30% gewichtet, hiervon entfallen 25% auf die Loungemöbel und 
     5 % auf die Stuhlreinigung</t>
    </r>
  </si>
  <si>
    <r>
      <rPr>
        <b/>
        <sz val="12"/>
        <color theme="1"/>
        <rFont val="Arial"/>
        <family val="2"/>
      </rPr>
      <t>Armlehnen montiert rechts</t>
    </r>
    <r>
      <rPr>
        <sz val="12"/>
        <color theme="1"/>
        <rFont val="Arial"/>
        <family val="2"/>
      </rPr>
      <t xml:space="preserve"> für Polsterbank 2-Sitzer (siehe Leistungsbeschreibung Anlage 2, Punkt 3.2.2)</t>
    </r>
  </si>
  <si>
    <t>Hinweis:
Zum Zweck der Herstellung der Vergleichbarkeit der Angebote wird eine geschätzte Menge / Stückzahl der voraussichtlichen durchzuführenden Leistungen für die maximale Laufzeit von 4 Jahren zugrunde gelegt. Alle Preisfelder sind auszufüllen. Unvollständige oder abgeänderte Mengenanagaben führen zum Ausschluss, da ansonsten keine Vergleichbarkeit hergestellt werden kann. 
Die tatsächliche Menge / Stückzahl kann im Vorfeld nicht exakt festgestellt werden. Die fiktive, geschätzte Anzahl ist eine Kalkulationsgrundlage und stellt keine Mindestabnahmemenge dar.</t>
  </si>
  <si>
    <t>Gesamtnettopreis:</t>
  </si>
  <si>
    <t>Zahlungsziel: 30 Tage netto</t>
  </si>
  <si>
    <t>Angaben zum Skonto</t>
  </si>
  <si>
    <t>Gewährung von</t>
  </si>
  <si>
    <t xml:space="preserve">% Skonto bei Zahlung innerhalb von </t>
  </si>
  <si>
    <t>Tagen</t>
  </si>
  <si>
    <t xml:space="preserve"> </t>
  </si>
  <si>
    <t>Angebotener Rabatt auf das gesamte Sortiment
der Produktgruppe Loungemöbel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</si>
</sst>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0" x14ac:knownFonts="1">
    <font>
      <sz val="11"/>
      <color theme="1"/>
      <name val="Arial"/>
      <family val="2"/>
    </font>
    <font>
      <sz val="8"/>
      <name val="Arial"/>
      <family val="2"/>
    </font>
    <font>
      <b/>
      <sz val="18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OK Buenos Aires"/>
    </font>
    <font>
      <sz val="11"/>
      <color theme="1"/>
      <name val="AOK Buenos Aires"/>
    </font>
    <font>
      <b/>
      <sz val="11"/>
      <color theme="1"/>
      <name val="AOK Buenos Aires Text"/>
    </font>
    <font>
      <sz val="11"/>
      <name val="AOK Buenos Aires"/>
    </font>
    <font>
      <sz val="11"/>
      <color rgb="FFFF0000"/>
      <name val="AOK Buenos Aires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u/>
      <sz val="11"/>
      <color theme="1"/>
      <name val="AOK Buenos Aires"/>
    </font>
    <font>
      <b/>
      <sz val="11"/>
      <name val="AOK Buenos Aires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131">
    <xf numFmtId="0" fontId="0" fillId="0" borderId="0" xfId="0"/>
    <xf numFmtId="0" fontId="5" fillId="0" borderId="0" xfId="0" applyFont="1"/>
    <xf numFmtId="0" fontId="7" fillId="0" borderId="1" xfId="0" applyFont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5" fillId="0" borderId="0" xfId="0" applyFont="1" applyFill="1" applyBorder="1"/>
    <xf numFmtId="0" fontId="7" fillId="0" borderId="1" xfId="0" applyFont="1" applyBorder="1"/>
    <xf numFmtId="0" fontId="5" fillId="0" borderId="1" xfId="0" applyFont="1" applyFill="1" applyBorder="1"/>
    <xf numFmtId="0" fontId="5" fillId="0" borderId="6" xfId="0" applyFont="1" applyFill="1" applyBorder="1"/>
    <xf numFmtId="0" fontId="5" fillId="0" borderId="6" xfId="0" applyFont="1" applyBorder="1"/>
    <xf numFmtId="0" fontId="7" fillId="0" borderId="6" xfId="0" applyFont="1" applyBorder="1" applyAlignment="1">
      <alignment horizontal="right"/>
    </xf>
    <xf numFmtId="164" fontId="5" fillId="0" borderId="6" xfId="0" applyNumberFormat="1" applyFont="1" applyFill="1" applyBorder="1"/>
    <xf numFmtId="0" fontId="7" fillId="0" borderId="4" xfId="0" applyFont="1" applyBorder="1"/>
    <xf numFmtId="0" fontId="5" fillId="0" borderId="13" xfId="0" applyFont="1" applyFill="1" applyBorder="1"/>
    <xf numFmtId="0" fontId="7" fillId="0" borderId="13" xfId="0" applyFont="1" applyFill="1" applyBorder="1" applyAlignment="1">
      <alignment horizontal="right"/>
    </xf>
    <xf numFmtId="0" fontId="5" fillId="0" borderId="16" xfId="0" applyFont="1" applyFill="1" applyBorder="1"/>
    <xf numFmtId="0" fontId="8" fillId="0" borderId="16" xfId="0" applyFont="1" applyFill="1" applyBorder="1"/>
    <xf numFmtId="164" fontId="5" fillId="0" borderId="16" xfId="0" applyNumberFormat="1" applyFont="1" applyFill="1" applyBorder="1"/>
    <xf numFmtId="0" fontId="5" fillId="0" borderId="20" xfId="0" applyFont="1" applyBorder="1"/>
    <xf numFmtId="0" fontId="5" fillId="0" borderId="9" xfId="0" applyFont="1" applyBorder="1"/>
    <xf numFmtId="0" fontId="5" fillId="0" borderId="11" xfId="0" applyFont="1" applyBorder="1"/>
    <xf numFmtId="164" fontId="4" fillId="0" borderId="25" xfId="0" applyNumberFormat="1" applyFont="1" applyBorder="1"/>
    <xf numFmtId="0" fontId="5" fillId="0" borderId="27" xfId="0" applyFont="1" applyBorder="1"/>
    <xf numFmtId="0" fontId="7" fillId="0" borderId="27" xfId="0" applyFont="1" applyBorder="1"/>
    <xf numFmtId="164" fontId="5" fillId="0" borderId="28" xfId="0" applyNumberFormat="1" applyFont="1" applyBorder="1"/>
    <xf numFmtId="164" fontId="5" fillId="0" borderId="29" xfId="0" applyNumberFormat="1" applyFont="1" applyBorder="1"/>
    <xf numFmtId="164" fontId="5" fillId="0" borderId="22" xfId="0" applyNumberFormat="1" applyFont="1" applyBorder="1"/>
    <xf numFmtId="164" fontId="5" fillId="0" borderId="23" xfId="0" applyNumberFormat="1" applyFont="1" applyBorder="1"/>
    <xf numFmtId="0" fontId="11" fillId="5" borderId="0" xfId="0" applyFont="1" applyFill="1" applyAlignment="1">
      <alignment horizontal="right" vertical="center"/>
    </xf>
    <xf numFmtId="0" fontId="4" fillId="0" borderId="0" xfId="0" applyFont="1"/>
    <xf numFmtId="0" fontId="11" fillId="5" borderId="0" xfId="0" applyFont="1" applyFill="1" applyAlignment="1">
      <alignment horizontal="left" vertical="center"/>
    </xf>
    <xf numFmtId="164" fontId="5" fillId="0" borderId="11" xfId="0" applyNumberFormat="1" applyFont="1" applyBorder="1"/>
    <xf numFmtId="164" fontId="4" fillId="0" borderId="0" xfId="0" applyNumberFormat="1" applyFont="1" applyBorder="1"/>
    <xf numFmtId="0" fontId="5" fillId="5" borderId="6" xfId="0" applyFont="1" applyFill="1" applyBorder="1"/>
    <xf numFmtId="164" fontId="5" fillId="5" borderId="6" xfId="0" applyNumberFormat="1" applyFont="1" applyFill="1" applyBorder="1"/>
    <xf numFmtId="0" fontId="13" fillId="0" borderId="19" xfId="0" applyFont="1" applyBorder="1" applyAlignment="1">
      <alignment wrapText="1"/>
    </xf>
    <xf numFmtId="0" fontId="13" fillId="0" borderId="5" xfId="0" applyFont="1" applyBorder="1" applyAlignment="1">
      <alignment horizontal="right" wrapText="1"/>
    </xf>
    <xf numFmtId="0" fontId="13" fillId="0" borderId="5" xfId="0" applyFont="1" applyBorder="1" applyAlignment="1">
      <alignment horizontal="left" wrapText="1"/>
    </xf>
    <xf numFmtId="0" fontId="13" fillId="0" borderId="5" xfId="0" applyFont="1" applyBorder="1" applyAlignment="1">
      <alignment wrapText="1"/>
    </xf>
    <xf numFmtId="0" fontId="12" fillId="2" borderId="26" xfId="0" applyFont="1" applyFill="1" applyBorder="1" applyAlignment="1">
      <alignment vertical="top" wrapText="1"/>
    </xf>
    <xf numFmtId="0" fontId="12" fillId="2" borderId="27" xfId="0" applyFont="1" applyFill="1" applyBorder="1" applyAlignment="1">
      <alignment vertical="top"/>
    </xf>
    <xf numFmtId="0" fontId="12" fillId="2" borderId="27" xfId="0" applyFont="1" applyFill="1" applyBorder="1" applyAlignment="1">
      <alignment vertical="top" wrapText="1"/>
    </xf>
    <xf numFmtId="0" fontId="12" fillId="2" borderId="28" xfId="0" applyFont="1" applyFill="1" applyBorder="1" applyAlignment="1">
      <alignment vertical="top" wrapText="1"/>
    </xf>
    <xf numFmtId="0" fontId="13" fillId="2" borderId="31" xfId="0" applyFont="1" applyFill="1" applyBorder="1"/>
    <xf numFmtId="0" fontId="12" fillId="2" borderId="17" xfId="0" applyFont="1" applyFill="1" applyBorder="1"/>
    <xf numFmtId="0" fontId="13" fillId="2" borderId="17" xfId="0" applyFont="1" applyFill="1" applyBorder="1"/>
    <xf numFmtId="0" fontId="13" fillId="2" borderId="32" xfId="0" applyFont="1" applyFill="1" applyBorder="1"/>
    <xf numFmtId="49" fontId="15" fillId="0" borderId="18" xfId="0" applyNumberFormat="1" applyFont="1" applyBorder="1"/>
    <xf numFmtId="49" fontId="13" fillId="0" borderId="21" xfId="0" applyNumberFormat="1" applyFont="1" applyBorder="1"/>
    <xf numFmtId="49" fontId="13" fillId="0" borderId="24" xfId="0" applyNumberFormat="1" applyFont="1" applyBorder="1"/>
    <xf numFmtId="49" fontId="13" fillId="0" borderId="0" xfId="0" applyNumberFormat="1" applyFont="1" applyBorder="1"/>
    <xf numFmtId="49" fontId="15" fillId="0" borderId="26" xfId="0" applyNumberFormat="1" applyFont="1" applyBorder="1"/>
    <xf numFmtId="49" fontId="13" fillId="0" borderId="30" xfId="0" applyNumberFormat="1" applyFont="1" applyBorder="1"/>
    <xf numFmtId="49" fontId="17" fillId="0" borderId="0" xfId="0" applyNumberFormat="1" applyFont="1" applyBorder="1"/>
    <xf numFmtId="0" fontId="13" fillId="0" borderId="0" xfId="0" applyFont="1"/>
    <xf numFmtId="0" fontId="12" fillId="4" borderId="3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left" wrapText="1"/>
    </xf>
    <xf numFmtId="0" fontId="12" fillId="0" borderId="13" xfId="0" applyFont="1" applyBorder="1" applyAlignment="1">
      <alignment horizontal="left" wrapText="1"/>
    </xf>
    <xf numFmtId="0" fontId="12" fillId="0" borderId="0" xfId="0" applyFont="1" applyAlignment="1">
      <alignment wrapText="1"/>
    </xf>
    <xf numFmtId="0" fontId="13" fillId="0" borderId="27" xfId="0" applyFont="1" applyBorder="1" applyAlignment="1">
      <alignment wrapText="1"/>
    </xf>
    <xf numFmtId="0" fontId="14" fillId="0" borderId="5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12" fillId="0" borderId="0" xfId="0" applyFont="1" applyAlignment="1">
      <alignment horizontal="justify" vertical="center"/>
    </xf>
    <xf numFmtId="0" fontId="7" fillId="5" borderId="6" xfId="0" applyFont="1" applyFill="1" applyBorder="1" applyAlignment="1">
      <alignment horizontal="right"/>
    </xf>
    <xf numFmtId="49" fontId="18" fillId="7" borderId="0" xfId="0" applyNumberFormat="1" applyFont="1" applyFill="1"/>
    <xf numFmtId="0" fontId="19" fillId="7" borderId="0" xfId="0" applyFont="1" applyFill="1" applyAlignment="1">
      <alignment horizontal="left"/>
    </xf>
    <xf numFmtId="0" fontId="5" fillId="7" borderId="0" xfId="0" applyFont="1" applyFill="1"/>
    <xf numFmtId="0" fontId="8" fillId="7" borderId="0" xfId="0" applyFont="1" applyFill="1"/>
    <xf numFmtId="164" fontId="5" fillId="7" borderId="0" xfId="0" applyNumberFormat="1" applyFont="1" applyFill="1"/>
    <xf numFmtId="164" fontId="18" fillId="7" borderId="0" xfId="0" applyNumberFormat="1" applyFont="1" applyFill="1"/>
    <xf numFmtId="49" fontId="18" fillId="5" borderId="0" xfId="0" applyNumberFormat="1" applyFont="1" applyFill="1"/>
    <xf numFmtId="0" fontId="19" fillId="5" borderId="0" xfId="0" applyFont="1" applyFill="1" applyAlignment="1">
      <alignment horizontal="left"/>
    </xf>
    <xf numFmtId="0" fontId="5" fillId="5" borderId="0" xfId="0" applyFont="1" applyFill="1"/>
    <xf numFmtId="0" fontId="8" fillId="5" borderId="0" xfId="0" applyFont="1" applyFill="1"/>
    <xf numFmtId="164" fontId="5" fillId="5" borderId="0" xfId="0" applyNumberFormat="1" applyFont="1" applyFill="1"/>
    <xf numFmtId="164" fontId="18" fillId="5" borderId="0" xfId="0" applyNumberFormat="1" applyFont="1" applyFill="1"/>
    <xf numFmtId="0" fontId="4" fillId="0" borderId="0" xfId="0" applyFont="1" applyBorder="1" applyAlignment="1">
      <alignment horizontal="left" vertical="center" wrapText="1"/>
    </xf>
    <xf numFmtId="0" fontId="9" fillId="0" borderId="33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0" fillId="0" borderId="17" xfId="0" applyBorder="1"/>
    <xf numFmtId="0" fontId="0" fillId="0" borderId="34" xfId="0" applyBorder="1"/>
    <xf numFmtId="164" fontId="0" fillId="0" borderId="0" xfId="0" applyNumberFormat="1"/>
    <xf numFmtId="0" fontId="9" fillId="0" borderId="35" xfId="0" applyFont="1" applyBorder="1"/>
    <xf numFmtId="0" fontId="9" fillId="0" borderId="0" xfId="0" applyFont="1"/>
    <xf numFmtId="0" fontId="0" fillId="0" borderId="5" xfId="0" applyBorder="1"/>
    <xf numFmtId="0" fontId="0" fillId="0" borderId="35" xfId="0" applyBorder="1" applyAlignment="1">
      <alignment vertical="center"/>
    </xf>
    <xf numFmtId="0" fontId="0" fillId="0" borderId="0" xfId="0" applyAlignment="1">
      <alignment vertical="center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35" xfId="0" applyBorder="1"/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36" xfId="0" applyBorder="1" applyAlignment="1">
      <alignment vertical="center"/>
    </xf>
    <xf numFmtId="0" fontId="0" fillId="0" borderId="37" xfId="0" applyBorder="1" applyAlignment="1">
      <alignment vertical="center"/>
    </xf>
    <xf numFmtId="0" fontId="0" fillId="0" borderId="38" xfId="0" applyBorder="1" applyAlignment="1">
      <alignment horizontal="center" vertical="center"/>
    </xf>
    <xf numFmtId="0" fontId="5" fillId="3" borderId="1" xfId="0" applyFont="1" applyFill="1" applyBorder="1" applyProtection="1">
      <protection locked="0"/>
    </xf>
    <xf numFmtId="164" fontId="5" fillId="3" borderId="1" xfId="0" applyNumberFormat="1" applyFont="1" applyFill="1" applyBorder="1" applyProtection="1">
      <protection locked="0"/>
    </xf>
    <xf numFmtId="164" fontId="5" fillId="3" borderId="27" xfId="0" applyNumberFormat="1" applyFont="1" applyFill="1" applyBorder="1" applyProtection="1">
      <protection locked="0"/>
    </xf>
    <xf numFmtId="164" fontId="5" fillId="3" borderId="4" xfId="0" applyNumberFormat="1" applyFont="1" applyFill="1" applyBorder="1" applyProtection="1">
      <protection locked="0"/>
    </xf>
    <xf numFmtId="0" fontId="6" fillId="3" borderId="15" xfId="0" applyFont="1" applyFill="1" applyBorder="1" applyProtection="1">
      <protection locked="0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4" fillId="0" borderId="14" xfId="0" applyFont="1" applyBorder="1" applyAlignment="1">
      <alignment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49" fontId="0" fillId="6" borderId="0" xfId="1" applyNumberFormat="1" applyFont="1" applyFill="1" applyBorder="1" applyAlignment="1" applyProtection="1">
      <alignment horizontal="center" vertical="center"/>
      <protection locked="0"/>
    </xf>
    <xf numFmtId="0" fontId="12" fillId="4" borderId="15" xfId="0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left"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37" xfId="0" applyBorder="1" applyAlignment="1">
      <alignment horizontal="center"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CCC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2D227-A17F-4640-9469-D35037BC0B08}">
  <dimension ref="A2:G6"/>
  <sheetViews>
    <sheetView workbookViewId="0">
      <selection activeCell="B2" sqref="B2:F4"/>
    </sheetView>
  </sheetViews>
  <sheetFormatPr baseColWidth="10" defaultRowHeight="14.25" x14ac:dyDescent="0.2"/>
  <sheetData>
    <row r="2" spans="1:7" x14ac:dyDescent="0.2">
      <c r="B2" s="100" t="s">
        <v>12</v>
      </c>
      <c r="C2" s="100"/>
      <c r="D2" s="100"/>
      <c r="E2" s="100"/>
      <c r="F2" s="100"/>
    </row>
    <row r="3" spans="1:7" x14ac:dyDescent="0.2">
      <c r="B3" s="100"/>
      <c r="C3" s="100"/>
      <c r="D3" s="100"/>
      <c r="E3" s="100"/>
      <c r="F3" s="100"/>
    </row>
    <row r="4" spans="1:7" ht="315" customHeight="1" x14ac:dyDescent="0.2">
      <c r="B4" s="100"/>
      <c r="C4" s="100"/>
      <c r="D4" s="100"/>
      <c r="E4" s="100"/>
      <c r="F4" s="100"/>
    </row>
    <row r="5" spans="1:7" ht="15" x14ac:dyDescent="0.2">
      <c r="A5" s="102" t="s">
        <v>6</v>
      </c>
      <c r="B5" s="102"/>
      <c r="C5" s="102"/>
      <c r="D5" s="102"/>
      <c r="E5" s="102"/>
      <c r="F5" s="102"/>
      <c r="G5" s="102"/>
    </row>
    <row r="6" spans="1:7" ht="142.5" customHeight="1" x14ac:dyDescent="0.2">
      <c r="A6" s="101" t="s">
        <v>61</v>
      </c>
      <c r="B6" s="101"/>
      <c r="C6" s="101"/>
      <c r="D6" s="101"/>
      <c r="E6" s="101"/>
      <c r="F6" s="101"/>
      <c r="G6" s="101"/>
    </row>
  </sheetData>
  <sheetProtection algorithmName="SHA-512" hashValue="qtgEXtew3KPG5kFEbza2RAFNs0BeQeoP9VwODdgbea/+AgT82BYocmsyQ5th60m1cEYsqBX4lXJ+Zi7sarlbAg==" saltValue="KQqKuDr8XTMei1liUN8J/A==" spinCount="100000" sheet="1" objects="1" scenarios="1"/>
  <mergeCells count="3">
    <mergeCell ref="B2:F4"/>
    <mergeCell ref="A6:G6"/>
    <mergeCell ref="A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F3559-C9A8-41E0-9673-20FDD4FFC7B0}">
  <sheetPr>
    <pageSetUpPr fitToPage="1"/>
  </sheetPr>
  <dimension ref="A3:H156"/>
  <sheetViews>
    <sheetView tabSelected="1" topLeftCell="A8" zoomScaleNormal="100" workbookViewId="0">
      <selection activeCell="C19" sqref="C19"/>
    </sheetView>
  </sheetViews>
  <sheetFormatPr baseColWidth="10" defaultColWidth="11" defaultRowHeight="15" x14ac:dyDescent="0.25"/>
  <cols>
    <col min="1" max="1" width="24.5" style="1" customWidth="1"/>
    <col min="2" max="2" width="79.5" style="1" bestFit="1" customWidth="1"/>
    <col min="3" max="3" width="23.5" style="1" customWidth="1"/>
    <col min="4" max="4" width="11" style="1"/>
    <col min="5" max="5" width="19" style="1" customWidth="1"/>
    <col min="6" max="6" width="18.5" style="1" customWidth="1"/>
    <col min="7" max="7" width="11" style="1"/>
    <col min="8" max="8" width="17.625" style="1" customWidth="1"/>
    <col min="9" max="16384" width="11" style="1"/>
  </cols>
  <sheetData>
    <row r="3" spans="1:8" ht="18" x14ac:dyDescent="0.25">
      <c r="A3" s="29" t="s">
        <v>10</v>
      </c>
      <c r="B3" s="27"/>
      <c r="C3" s="121"/>
      <c r="D3" s="121"/>
      <c r="E3" s="121"/>
      <c r="F3" s="121"/>
    </row>
    <row r="5" spans="1:8" ht="15.75" thickBot="1" x14ac:dyDescent="0.3">
      <c r="A5" s="28"/>
      <c r="B5" s="28"/>
      <c r="C5" s="28"/>
      <c r="D5" s="28"/>
      <c r="E5" s="28"/>
    </row>
    <row r="6" spans="1:8" ht="15" customHeight="1" x14ac:dyDescent="0.25">
      <c r="A6" s="112" t="s">
        <v>63</v>
      </c>
      <c r="B6" s="113"/>
      <c r="C6" s="113"/>
      <c r="D6" s="113"/>
      <c r="E6" s="113"/>
      <c r="F6" s="114"/>
    </row>
    <row r="7" spans="1:8" ht="13.9" customHeight="1" x14ac:dyDescent="0.25">
      <c r="A7" s="115"/>
      <c r="B7" s="116"/>
      <c r="C7" s="116"/>
      <c r="D7" s="116"/>
      <c r="E7" s="116"/>
      <c r="F7" s="117"/>
    </row>
    <row r="8" spans="1:8" ht="68.25" customHeight="1" thickBot="1" x14ac:dyDescent="0.3">
      <c r="A8" s="118"/>
      <c r="B8" s="119"/>
      <c r="C8" s="119"/>
      <c r="D8" s="119"/>
      <c r="E8" s="119"/>
      <c r="F8" s="120"/>
    </row>
    <row r="9" spans="1:8" ht="19.899999999999999" customHeight="1" x14ac:dyDescent="0.25">
      <c r="A9" s="76"/>
      <c r="B9" s="76"/>
      <c r="C9" s="76"/>
      <c r="D9" s="76"/>
      <c r="E9" s="76"/>
      <c r="F9" s="76"/>
    </row>
    <row r="10" spans="1:8" customFormat="1" ht="19.899999999999999" customHeight="1" x14ac:dyDescent="0.2">
      <c r="A10" s="77" t="s">
        <v>65</v>
      </c>
      <c r="B10" s="78"/>
      <c r="C10" s="79"/>
      <c r="D10" s="79"/>
      <c r="E10" s="79"/>
      <c r="F10" s="79"/>
      <c r="G10" s="80"/>
      <c r="H10" s="81"/>
    </row>
    <row r="11" spans="1:8" customFormat="1" ht="15" customHeight="1" x14ac:dyDescent="0.25">
      <c r="A11" s="82" t="s">
        <v>66</v>
      </c>
      <c r="B11" s="83"/>
      <c r="C11" s="83"/>
      <c r="G11" s="84"/>
      <c r="H11" s="81"/>
    </row>
    <row r="12" spans="1:8" customFormat="1" ht="19.899999999999999" customHeight="1" x14ac:dyDescent="0.2">
      <c r="A12" s="85" t="s">
        <v>67</v>
      </c>
      <c r="B12" s="86"/>
      <c r="C12" s="87"/>
      <c r="D12" s="129" t="s">
        <v>68</v>
      </c>
      <c r="E12" s="129"/>
      <c r="F12" s="87"/>
      <c r="G12" s="88" t="s">
        <v>69</v>
      </c>
      <c r="H12" s="81"/>
    </row>
    <row r="13" spans="1:8" customFormat="1" ht="8.1" customHeight="1" x14ac:dyDescent="0.2">
      <c r="A13" s="89"/>
      <c r="D13" s="90"/>
      <c r="G13" s="91"/>
      <c r="H13" s="81"/>
    </row>
    <row r="14" spans="1:8" customFormat="1" ht="19.899999999999999" customHeight="1" x14ac:dyDescent="0.2">
      <c r="A14" s="92" t="s">
        <v>67</v>
      </c>
      <c r="B14" s="93"/>
      <c r="C14" s="87"/>
      <c r="D14" s="130" t="s">
        <v>68</v>
      </c>
      <c r="E14" s="130"/>
      <c r="F14" s="87"/>
      <c r="G14" s="94" t="s">
        <v>69</v>
      </c>
      <c r="H14" s="81"/>
    </row>
    <row r="15" spans="1:8" ht="19.899999999999999" customHeight="1" thickBot="1" x14ac:dyDescent="0.3"/>
    <row r="16" spans="1:8" ht="47.25" x14ac:dyDescent="0.25">
      <c r="A16" s="38" t="s">
        <v>60</v>
      </c>
      <c r="B16" s="39" t="s">
        <v>0</v>
      </c>
      <c r="C16" s="40" t="s">
        <v>1</v>
      </c>
      <c r="D16" s="40" t="s">
        <v>9</v>
      </c>
      <c r="E16" s="40" t="s">
        <v>2</v>
      </c>
      <c r="F16" s="41" t="s">
        <v>3</v>
      </c>
      <c r="G16" s="125"/>
      <c r="H16" s="126"/>
    </row>
    <row r="17" spans="1:8" ht="16.5" thickBot="1" x14ac:dyDescent="0.3">
      <c r="A17" s="42"/>
      <c r="B17" s="43" t="s">
        <v>59</v>
      </c>
      <c r="C17" s="44"/>
      <c r="D17" s="44"/>
      <c r="E17" s="44"/>
      <c r="F17" s="45"/>
    </row>
    <row r="18" spans="1:8" ht="60" customHeight="1" x14ac:dyDescent="0.25">
      <c r="A18" s="46" t="s">
        <v>17</v>
      </c>
      <c r="B18" s="34" t="s">
        <v>24</v>
      </c>
      <c r="C18" s="17"/>
      <c r="D18" s="17"/>
      <c r="E18" s="17"/>
      <c r="F18" s="18"/>
      <c r="G18" s="127"/>
      <c r="H18" s="128"/>
    </row>
    <row r="19" spans="1:8" ht="15.75" x14ac:dyDescent="0.25">
      <c r="A19" s="47"/>
      <c r="B19" s="35" t="s">
        <v>4</v>
      </c>
      <c r="C19" s="95"/>
      <c r="D19" s="8"/>
      <c r="E19" s="8"/>
      <c r="F19" s="19"/>
    </row>
    <row r="20" spans="1:8" ht="15.75" x14ac:dyDescent="0.25">
      <c r="A20" s="47"/>
      <c r="B20" s="35" t="s">
        <v>5</v>
      </c>
      <c r="C20" s="95" t="s">
        <v>70</v>
      </c>
      <c r="D20" s="2">
        <v>400</v>
      </c>
      <c r="E20" s="96"/>
      <c r="F20" s="25">
        <f>E20*D20</f>
        <v>0</v>
      </c>
    </row>
    <row r="21" spans="1:8" ht="15.75" x14ac:dyDescent="0.25">
      <c r="A21" s="47"/>
      <c r="B21" s="35"/>
      <c r="C21" s="32"/>
      <c r="D21" s="9"/>
      <c r="E21" s="33"/>
      <c r="F21" s="30"/>
    </row>
    <row r="22" spans="1:8" ht="61.5" x14ac:dyDescent="0.25">
      <c r="A22" s="47" t="s">
        <v>18</v>
      </c>
      <c r="B22" s="36" t="s">
        <v>25</v>
      </c>
      <c r="C22" s="32"/>
      <c r="D22" s="9"/>
      <c r="E22" s="33"/>
      <c r="F22" s="30"/>
    </row>
    <row r="23" spans="1:8" ht="15.75" x14ac:dyDescent="0.25">
      <c r="A23" s="47"/>
      <c r="B23" s="35" t="s">
        <v>4</v>
      </c>
      <c r="C23" s="95" t="s">
        <v>70</v>
      </c>
      <c r="D23" s="9"/>
      <c r="E23" s="33"/>
      <c r="F23" s="30"/>
    </row>
    <row r="24" spans="1:8" ht="15.75" x14ac:dyDescent="0.25">
      <c r="A24" s="47"/>
      <c r="B24" s="35" t="s">
        <v>5</v>
      </c>
      <c r="C24" s="95" t="s">
        <v>70</v>
      </c>
      <c r="D24" s="9">
        <v>30</v>
      </c>
      <c r="E24" s="96"/>
      <c r="F24" s="25">
        <f>E24*D24</f>
        <v>0</v>
      </c>
    </row>
    <row r="25" spans="1:8" ht="15.75" x14ac:dyDescent="0.25">
      <c r="A25" s="47"/>
      <c r="B25" s="35"/>
      <c r="C25" s="32"/>
      <c r="D25" s="9"/>
      <c r="E25" s="33"/>
      <c r="F25" s="30"/>
    </row>
    <row r="26" spans="1:8" ht="46.5" x14ac:dyDescent="0.25">
      <c r="A26" s="47" t="s">
        <v>18</v>
      </c>
      <c r="B26" s="36" t="s">
        <v>26</v>
      </c>
      <c r="C26" s="32"/>
      <c r="D26" s="9"/>
      <c r="E26" s="33"/>
      <c r="F26" s="30"/>
    </row>
    <row r="27" spans="1:8" ht="15.75" x14ac:dyDescent="0.25">
      <c r="A27" s="47"/>
      <c r="B27" s="35" t="s">
        <v>4</v>
      </c>
      <c r="C27" s="95" t="s">
        <v>70</v>
      </c>
      <c r="D27" s="9"/>
      <c r="E27" s="33"/>
      <c r="F27" s="30"/>
    </row>
    <row r="28" spans="1:8" ht="15.75" x14ac:dyDescent="0.25">
      <c r="A28" s="47"/>
      <c r="B28" s="35" t="s">
        <v>5</v>
      </c>
      <c r="C28" s="95" t="s">
        <v>70</v>
      </c>
      <c r="D28" s="9">
        <v>30</v>
      </c>
      <c r="E28" s="96"/>
      <c r="F28" s="25">
        <f>E28*D28</f>
        <v>0</v>
      </c>
    </row>
    <row r="29" spans="1:8" ht="15.75" x14ac:dyDescent="0.25">
      <c r="A29" s="47"/>
      <c r="B29" s="35"/>
      <c r="C29" s="32"/>
      <c r="D29" s="9"/>
      <c r="E29" s="33"/>
      <c r="F29" s="30"/>
    </row>
    <row r="30" spans="1:8" ht="61.5" x14ac:dyDescent="0.25">
      <c r="A30" s="47" t="s">
        <v>19</v>
      </c>
      <c r="B30" s="36" t="s">
        <v>27</v>
      </c>
      <c r="C30" s="32"/>
      <c r="D30" s="9"/>
      <c r="E30" s="33"/>
      <c r="F30" s="30"/>
    </row>
    <row r="31" spans="1:8" ht="15.75" x14ac:dyDescent="0.25">
      <c r="A31" s="47"/>
      <c r="B31" s="35" t="s">
        <v>4</v>
      </c>
      <c r="C31" s="95"/>
      <c r="D31" s="9"/>
      <c r="E31" s="33"/>
      <c r="F31" s="30"/>
    </row>
    <row r="32" spans="1:8" ht="15.75" x14ac:dyDescent="0.25">
      <c r="A32" s="47"/>
      <c r="B32" s="35" t="s">
        <v>5</v>
      </c>
      <c r="C32" s="95"/>
      <c r="D32" s="9">
        <v>10</v>
      </c>
      <c r="E32" s="96"/>
      <c r="F32" s="25">
        <f>E32*D32</f>
        <v>0</v>
      </c>
    </row>
    <row r="33" spans="1:6" ht="15.75" x14ac:dyDescent="0.25">
      <c r="A33" s="47"/>
      <c r="B33" s="35"/>
      <c r="C33" s="32"/>
      <c r="D33" s="9"/>
      <c r="E33" s="33"/>
      <c r="F33" s="30"/>
    </row>
    <row r="34" spans="1:6" ht="46.5" x14ac:dyDescent="0.25">
      <c r="A34" s="47" t="s">
        <v>19</v>
      </c>
      <c r="B34" s="36" t="s">
        <v>28</v>
      </c>
      <c r="C34" s="32"/>
      <c r="D34" s="9"/>
      <c r="E34" s="33"/>
      <c r="F34" s="30"/>
    </row>
    <row r="35" spans="1:6" ht="15.75" x14ac:dyDescent="0.25">
      <c r="A35" s="47"/>
      <c r="B35" s="35" t="s">
        <v>4</v>
      </c>
      <c r="C35" s="95" t="s">
        <v>70</v>
      </c>
      <c r="D35" s="9"/>
      <c r="E35" s="33"/>
      <c r="F35" s="30"/>
    </row>
    <row r="36" spans="1:6" ht="15.75" x14ac:dyDescent="0.25">
      <c r="A36" s="47"/>
      <c r="B36" s="35" t="s">
        <v>5</v>
      </c>
      <c r="C36" s="95" t="s">
        <v>70</v>
      </c>
      <c r="D36" s="9">
        <v>10</v>
      </c>
      <c r="E36" s="96"/>
      <c r="F36" s="25">
        <f>E36*D36</f>
        <v>0</v>
      </c>
    </row>
    <row r="37" spans="1:6" ht="15.75" x14ac:dyDescent="0.25">
      <c r="A37" s="47"/>
      <c r="B37" s="35"/>
      <c r="C37" s="32"/>
      <c r="D37" s="9"/>
      <c r="E37" s="33"/>
      <c r="F37" s="30"/>
    </row>
    <row r="38" spans="1:6" ht="31.5" x14ac:dyDescent="0.25">
      <c r="A38" s="47" t="s">
        <v>19</v>
      </c>
      <c r="B38" s="36" t="s">
        <v>33</v>
      </c>
      <c r="C38" s="32"/>
      <c r="D38" s="9"/>
      <c r="E38" s="33"/>
      <c r="F38" s="30"/>
    </row>
    <row r="39" spans="1:6" ht="15.75" x14ac:dyDescent="0.25">
      <c r="A39" s="47"/>
      <c r="B39" s="35" t="s">
        <v>4</v>
      </c>
      <c r="C39" s="95" t="s">
        <v>70</v>
      </c>
      <c r="D39" s="9"/>
      <c r="E39" s="33"/>
      <c r="F39" s="30"/>
    </row>
    <row r="40" spans="1:6" ht="15.75" x14ac:dyDescent="0.25">
      <c r="A40" s="47"/>
      <c r="B40" s="35" t="s">
        <v>5</v>
      </c>
      <c r="C40" s="95" t="s">
        <v>70</v>
      </c>
      <c r="D40" s="9">
        <v>10</v>
      </c>
      <c r="E40" s="96"/>
      <c r="F40" s="25">
        <f>E40*D40</f>
        <v>0</v>
      </c>
    </row>
    <row r="41" spans="1:6" ht="15.75" x14ac:dyDescent="0.25">
      <c r="A41" s="47"/>
      <c r="B41" s="35"/>
      <c r="C41" s="32"/>
      <c r="D41" s="9"/>
      <c r="E41" s="33"/>
      <c r="F41" s="30"/>
    </row>
    <row r="42" spans="1:6" ht="31.5" x14ac:dyDescent="0.25">
      <c r="A42" s="47" t="s">
        <v>19</v>
      </c>
      <c r="B42" s="36" t="s">
        <v>62</v>
      </c>
      <c r="C42" s="32"/>
      <c r="D42" s="9"/>
      <c r="E42" s="33"/>
      <c r="F42" s="30"/>
    </row>
    <row r="43" spans="1:6" ht="15.75" x14ac:dyDescent="0.25">
      <c r="A43" s="47"/>
      <c r="B43" s="35" t="s">
        <v>4</v>
      </c>
      <c r="C43" s="95" t="s">
        <v>70</v>
      </c>
      <c r="D43" s="9"/>
      <c r="E43" s="33"/>
      <c r="F43" s="30"/>
    </row>
    <row r="44" spans="1:6" ht="15.75" x14ac:dyDescent="0.25">
      <c r="A44" s="47"/>
      <c r="B44" s="35" t="s">
        <v>5</v>
      </c>
      <c r="C44" s="95" t="s">
        <v>70</v>
      </c>
      <c r="D44" s="9">
        <v>10</v>
      </c>
      <c r="E44" s="96"/>
      <c r="F44" s="25">
        <f>E44*D44</f>
        <v>0</v>
      </c>
    </row>
    <row r="45" spans="1:6" ht="15.75" x14ac:dyDescent="0.25">
      <c r="A45" s="47"/>
      <c r="B45" s="35"/>
      <c r="C45" s="32"/>
      <c r="D45" s="63"/>
      <c r="E45" s="33"/>
      <c r="F45" s="30"/>
    </row>
    <row r="46" spans="1:6" ht="15.75" x14ac:dyDescent="0.25">
      <c r="A46" s="47"/>
      <c r="B46" s="35"/>
      <c r="C46" s="32"/>
      <c r="D46" s="9"/>
      <c r="E46" s="33"/>
      <c r="F46" s="30"/>
    </row>
    <row r="47" spans="1:6" ht="31.5" x14ac:dyDescent="0.25">
      <c r="A47" s="47" t="s">
        <v>19</v>
      </c>
      <c r="B47" s="36" t="s">
        <v>34</v>
      </c>
      <c r="C47" s="32"/>
      <c r="D47" s="9"/>
      <c r="E47" s="33"/>
      <c r="F47" s="30"/>
    </row>
    <row r="48" spans="1:6" ht="15.75" x14ac:dyDescent="0.25">
      <c r="A48" s="47"/>
      <c r="B48" s="35" t="s">
        <v>4</v>
      </c>
      <c r="C48" s="95" t="s">
        <v>70</v>
      </c>
      <c r="D48" s="9"/>
      <c r="E48" s="33"/>
      <c r="F48" s="30"/>
    </row>
    <row r="49" spans="1:6" ht="15.75" x14ac:dyDescent="0.25">
      <c r="A49" s="47"/>
      <c r="B49" s="35" t="s">
        <v>5</v>
      </c>
      <c r="C49" s="95" t="s">
        <v>70</v>
      </c>
      <c r="D49" s="9">
        <v>10</v>
      </c>
      <c r="E49" s="96"/>
      <c r="F49" s="25">
        <f>E49*D49</f>
        <v>0</v>
      </c>
    </row>
    <row r="50" spans="1:6" ht="15.75" x14ac:dyDescent="0.25">
      <c r="A50" s="47"/>
      <c r="B50" s="35"/>
      <c r="C50" s="32"/>
      <c r="D50" s="9"/>
      <c r="E50" s="33"/>
      <c r="F50" s="30"/>
    </row>
    <row r="51" spans="1:6" ht="77.25" x14ac:dyDescent="0.25">
      <c r="A51" s="47" t="s">
        <v>19</v>
      </c>
      <c r="B51" s="36" t="s">
        <v>36</v>
      </c>
      <c r="C51" s="32"/>
      <c r="D51" s="9"/>
      <c r="E51" s="33"/>
      <c r="F51" s="30"/>
    </row>
    <row r="52" spans="1:6" ht="15.75" x14ac:dyDescent="0.25">
      <c r="A52" s="47"/>
      <c r="B52" s="35" t="s">
        <v>4</v>
      </c>
      <c r="C52" s="95" t="s">
        <v>70</v>
      </c>
      <c r="D52" s="9"/>
      <c r="E52" s="33"/>
      <c r="F52" s="30"/>
    </row>
    <row r="53" spans="1:6" ht="15.75" x14ac:dyDescent="0.25">
      <c r="A53" s="47"/>
      <c r="B53" s="35" t="s">
        <v>5</v>
      </c>
      <c r="C53" s="95" t="s">
        <v>70</v>
      </c>
      <c r="D53" s="9">
        <v>60</v>
      </c>
      <c r="E53" s="96"/>
      <c r="F53" s="25">
        <f>E53*D53</f>
        <v>0</v>
      </c>
    </row>
    <row r="54" spans="1:6" ht="15.75" x14ac:dyDescent="0.25">
      <c r="A54" s="47"/>
      <c r="B54" s="35"/>
      <c r="C54" s="32"/>
      <c r="D54" s="9"/>
      <c r="E54" s="33"/>
      <c r="F54" s="30"/>
    </row>
    <row r="55" spans="1:6" ht="15.75" x14ac:dyDescent="0.25">
      <c r="A55" s="47"/>
      <c r="B55" s="35"/>
      <c r="C55" s="32"/>
      <c r="D55" s="9"/>
      <c r="E55" s="33"/>
      <c r="F55" s="30"/>
    </row>
    <row r="56" spans="1:6" ht="15.75" x14ac:dyDescent="0.25">
      <c r="A56" s="47"/>
      <c r="B56" s="35"/>
      <c r="C56" s="32"/>
      <c r="D56" s="9"/>
      <c r="E56" s="33"/>
      <c r="F56" s="30"/>
    </row>
    <row r="57" spans="1:6" ht="15.75" x14ac:dyDescent="0.25">
      <c r="A57" s="47"/>
      <c r="B57" s="35"/>
      <c r="C57" s="32"/>
      <c r="D57" s="9"/>
      <c r="E57" s="33"/>
      <c r="F57" s="30"/>
    </row>
    <row r="58" spans="1:6" ht="61.5" x14ac:dyDescent="0.25">
      <c r="A58" s="47" t="s">
        <v>20</v>
      </c>
      <c r="B58" s="36" t="s">
        <v>29</v>
      </c>
      <c r="C58" s="32"/>
      <c r="D58" s="9"/>
      <c r="E58" s="33"/>
      <c r="F58" s="30"/>
    </row>
    <row r="59" spans="1:6" ht="15.75" x14ac:dyDescent="0.25">
      <c r="A59" s="47"/>
      <c r="B59" s="35" t="s">
        <v>4</v>
      </c>
      <c r="C59" s="95" t="s">
        <v>70</v>
      </c>
      <c r="D59" s="9"/>
      <c r="E59" s="33"/>
      <c r="F59" s="30"/>
    </row>
    <row r="60" spans="1:6" ht="15.75" x14ac:dyDescent="0.25">
      <c r="A60" s="47"/>
      <c r="B60" s="35" t="s">
        <v>5</v>
      </c>
      <c r="C60" s="95" t="s">
        <v>70</v>
      </c>
      <c r="D60" s="9">
        <v>10</v>
      </c>
      <c r="E60" s="96"/>
      <c r="F60" s="25">
        <f>E60*D60</f>
        <v>0</v>
      </c>
    </row>
    <row r="61" spans="1:6" ht="15.75" x14ac:dyDescent="0.25">
      <c r="A61" s="47"/>
      <c r="B61" s="35"/>
      <c r="C61" s="32"/>
      <c r="D61" s="9"/>
      <c r="E61" s="33"/>
      <c r="F61" s="30"/>
    </row>
    <row r="62" spans="1:6" ht="46.5" x14ac:dyDescent="0.25">
      <c r="A62" s="47" t="s">
        <v>20</v>
      </c>
      <c r="B62" s="36" t="s">
        <v>30</v>
      </c>
      <c r="C62" s="32"/>
      <c r="D62" s="9"/>
      <c r="E62" s="33"/>
      <c r="F62" s="30"/>
    </row>
    <row r="63" spans="1:6" ht="15.75" x14ac:dyDescent="0.25">
      <c r="A63" s="47"/>
      <c r="B63" s="35" t="s">
        <v>4</v>
      </c>
      <c r="C63" s="95" t="s">
        <v>70</v>
      </c>
      <c r="D63" s="9"/>
      <c r="E63" s="33"/>
      <c r="F63" s="30"/>
    </row>
    <row r="64" spans="1:6" ht="15.75" x14ac:dyDescent="0.25">
      <c r="A64" s="47"/>
      <c r="B64" s="35" t="s">
        <v>5</v>
      </c>
      <c r="C64" s="95" t="s">
        <v>70</v>
      </c>
      <c r="D64" s="9">
        <v>10</v>
      </c>
      <c r="E64" s="96"/>
      <c r="F64" s="25">
        <f>E64*D64</f>
        <v>0</v>
      </c>
    </row>
    <row r="65" spans="1:6" ht="15.75" x14ac:dyDescent="0.25">
      <c r="A65" s="47"/>
      <c r="B65" s="35"/>
      <c r="C65" s="32"/>
      <c r="D65" s="9"/>
      <c r="E65" s="33"/>
      <c r="F65" s="30"/>
    </row>
    <row r="66" spans="1:6" ht="61.5" x14ac:dyDescent="0.25">
      <c r="A66" s="47" t="s">
        <v>21</v>
      </c>
      <c r="B66" s="36" t="s">
        <v>35</v>
      </c>
      <c r="C66" s="32"/>
      <c r="D66" s="9"/>
      <c r="E66" s="33"/>
      <c r="F66" s="30"/>
    </row>
    <row r="67" spans="1:6" ht="15.75" x14ac:dyDescent="0.25">
      <c r="A67" s="47"/>
      <c r="B67" s="35" t="s">
        <v>4</v>
      </c>
      <c r="C67" s="95" t="s">
        <v>70</v>
      </c>
      <c r="D67" s="9"/>
      <c r="E67" s="33"/>
      <c r="F67" s="30"/>
    </row>
    <row r="68" spans="1:6" ht="15.75" x14ac:dyDescent="0.25">
      <c r="A68" s="47"/>
      <c r="B68" s="35" t="s">
        <v>5</v>
      </c>
      <c r="C68" s="95" t="s">
        <v>70</v>
      </c>
      <c r="D68" s="9">
        <v>12</v>
      </c>
      <c r="E68" s="96"/>
      <c r="F68" s="25">
        <f>E68*D68</f>
        <v>0</v>
      </c>
    </row>
    <row r="69" spans="1:6" ht="15.75" x14ac:dyDescent="0.25">
      <c r="A69" s="47"/>
      <c r="B69" s="35"/>
      <c r="C69" s="32"/>
      <c r="D69" s="9"/>
      <c r="E69" s="33"/>
      <c r="F69" s="30"/>
    </row>
    <row r="70" spans="1:6" ht="15.75" x14ac:dyDescent="0.25">
      <c r="A70" s="47"/>
      <c r="B70" s="35"/>
      <c r="C70" s="32"/>
      <c r="D70" s="9"/>
      <c r="E70" s="33"/>
      <c r="F70" s="30"/>
    </row>
    <row r="71" spans="1:6" ht="61.5" x14ac:dyDescent="0.25">
      <c r="A71" s="47" t="s">
        <v>21</v>
      </c>
      <c r="B71" s="36" t="s">
        <v>31</v>
      </c>
      <c r="C71" s="32"/>
      <c r="D71" s="9"/>
      <c r="E71" s="33"/>
      <c r="F71" s="30"/>
    </row>
    <row r="72" spans="1:6" ht="15.75" x14ac:dyDescent="0.25">
      <c r="A72" s="47"/>
      <c r="B72" s="35" t="s">
        <v>4</v>
      </c>
      <c r="C72" s="95" t="s">
        <v>70</v>
      </c>
      <c r="D72" s="9"/>
      <c r="E72" s="33"/>
      <c r="F72" s="30"/>
    </row>
    <row r="73" spans="1:6" ht="15.75" x14ac:dyDescent="0.25">
      <c r="A73" s="47"/>
      <c r="B73" s="35" t="s">
        <v>5</v>
      </c>
      <c r="C73" s="95" t="s">
        <v>70</v>
      </c>
      <c r="D73" s="9">
        <v>12</v>
      </c>
      <c r="E73" s="96"/>
      <c r="F73" s="25">
        <f>E73*D73</f>
        <v>0</v>
      </c>
    </row>
    <row r="74" spans="1:6" ht="15.75" x14ac:dyDescent="0.25">
      <c r="A74" s="47"/>
      <c r="B74" s="35"/>
      <c r="C74" s="32"/>
      <c r="D74" s="9"/>
      <c r="E74" s="33"/>
      <c r="F74" s="30"/>
    </row>
    <row r="75" spans="1:6" ht="46.5" x14ac:dyDescent="0.25">
      <c r="A75" s="47" t="s">
        <v>22</v>
      </c>
      <c r="B75" s="36" t="s">
        <v>32</v>
      </c>
      <c r="C75" s="32"/>
      <c r="D75" s="9"/>
      <c r="E75" s="33"/>
      <c r="F75" s="30"/>
    </row>
    <row r="76" spans="1:6" ht="15.75" x14ac:dyDescent="0.25">
      <c r="A76" s="47"/>
      <c r="B76" s="35" t="s">
        <v>4</v>
      </c>
      <c r="C76" s="95" t="s">
        <v>70</v>
      </c>
      <c r="D76" s="9"/>
      <c r="E76" s="33"/>
      <c r="F76" s="30"/>
    </row>
    <row r="77" spans="1:6" ht="15.75" x14ac:dyDescent="0.25">
      <c r="A77" s="47"/>
      <c r="B77" s="35" t="s">
        <v>5</v>
      </c>
      <c r="C77" s="95" t="s">
        <v>70</v>
      </c>
      <c r="D77" s="9">
        <v>50</v>
      </c>
      <c r="E77" s="96"/>
      <c r="F77" s="25">
        <f>E77*D77</f>
        <v>0</v>
      </c>
    </row>
    <row r="78" spans="1:6" ht="15.75" x14ac:dyDescent="0.25">
      <c r="A78" s="47"/>
      <c r="B78" s="35"/>
      <c r="C78" s="32"/>
      <c r="D78" s="9"/>
      <c r="E78" s="33"/>
      <c r="F78" s="30"/>
    </row>
    <row r="79" spans="1:6" ht="77.25" x14ac:dyDescent="0.25">
      <c r="A79" s="47" t="s">
        <v>23</v>
      </c>
      <c r="B79" s="57" t="s">
        <v>39</v>
      </c>
      <c r="C79" s="32"/>
      <c r="D79" s="9"/>
      <c r="E79" s="33"/>
      <c r="F79" s="30"/>
    </row>
    <row r="80" spans="1:6" ht="15.75" x14ac:dyDescent="0.25">
      <c r="A80" s="47"/>
      <c r="B80" s="35" t="s">
        <v>4</v>
      </c>
      <c r="C80" s="95" t="s">
        <v>70</v>
      </c>
      <c r="D80" s="9"/>
      <c r="E80" s="33"/>
      <c r="F80" s="30"/>
    </row>
    <row r="81" spans="1:6" ht="15.75" x14ac:dyDescent="0.25">
      <c r="A81" s="47"/>
      <c r="B81" s="35" t="s">
        <v>5</v>
      </c>
      <c r="C81" s="95" t="s">
        <v>70</v>
      </c>
      <c r="D81" s="9">
        <v>65</v>
      </c>
      <c r="E81" s="96"/>
      <c r="F81" s="25">
        <f>E81*D81</f>
        <v>0</v>
      </c>
    </row>
    <row r="82" spans="1:6" ht="15.75" x14ac:dyDescent="0.25">
      <c r="A82" s="47"/>
      <c r="B82" s="35"/>
      <c r="C82" s="32"/>
      <c r="D82" s="9"/>
      <c r="E82" s="33"/>
      <c r="F82" s="30"/>
    </row>
    <row r="83" spans="1:6" ht="61.5" x14ac:dyDescent="0.25">
      <c r="A83" s="47" t="s">
        <v>37</v>
      </c>
      <c r="B83" s="36" t="s">
        <v>38</v>
      </c>
      <c r="C83" s="32"/>
      <c r="D83" s="9"/>
      <c r="E83" s="33"/>
      <c r="F83" s="30"/>
    </row>
    <row r="84" spans="1:6" ht="15.75" x14ac:dyDescent="0.25">
      <c r="A84" s="47"/>
      <c r="B84" s="35" t="s">
        <v>4</v>
      </c>
      <c r="C84" s="95" t="s">
        <v>70</v>
      </c>
      <c r="D84" s="9"/>
      <c r="E84" s="33"/>
      <c r="F84" s="30"/>
    </row>
    <row r="85" spans="1:6" ht="15.75" x14ac:dyDescent="0.25">
      <c r="A85" s="47"/>
      <c r="B85" s="35" t="s">
        <v>5</v>
      </c>
      <c r="C85" s="95" t="s">
        <v>70</v>
      </c>
      <c r="D85" s="9">
        <v>10</v>
      </c>
      <c r="E85" s="96"/>
      <c r="F85" s="25">
        <f>E85*D85</f>
        <v>0</v>
      </c>
    </row>
    <row r="86" spans="1:6" ht="15.75" x14ac:dyDescent="0.25">
      <c r="A86" s="47"/>
      <c r="B86" s="35"/>
      <c r="C86" s="32"/>
      <c r="D86" s="9"/>
      <c r="E86" s="33"/>
      <c r="F86" s="30"/>
    </row>
    <row r="87" spans="1:6" ht="45.75" x14ac:dyDescent="0.25">
      <c r="A87" s="47" t="s">
        <v>40</v>
      </c>
      <c r="B87" s="36" t="s">
        <v>41</v>
      </c>
      <c r="C87" s="32"/>
      <c r="D87" s="9"/>
      <c r="E87" s="33"/>
      <c r="F87" s="30"/>
    </row>
    <row r="88" spans="1:6" ht="15.75" x14ac:dyDescent="0.25">
      <c r="A88" s="47"/>
      <c r="B88" s="35" t="s">
        <v>4</v>
      </c>
      <c r="C88" s="95" t="s">
        <v>70</v>
      </c>
      <c r="D88" s="9"/>
      <c r="E88" s="33"/>
      <c r="F88" s="30"/>
    </row>
    <row r="89" spans="1:6" ht="15.75" x14ac:dyDescent="0.25">
      <c r="A89" s="47"/>
      <c r="B89" s="35" t="s">
        <v>5</v>
      </c>
      <c r="C89" s="95" t="s">
        <v>70</v>
      </c>
      <c r="D89" s="9">
        <v>4</v>
      </c>
      <c r="E89" s="96"/>
      <c r="F89" s="25">
        <f>E89*D89</f>
        <v>0</v>
      </c>
    </row>
    <row r="90" spans="1:6" ht="15.75" x14ac:dyDescent="0.25">
      <c r="A90" s="47"/>
      <c r="B90" s="35"/>
      <c r="C90" s="32"/>
      <c r="D90" s="9"/>
      <c r="E90" s="33"/>
      <c r="F90" s="30"/>
    </row>
    <row r="91" spans="1:6" ht="61.5" x14ac:dyDescent="0.25">
      <c r="A91" s="47" t="s">
        <v>42</v>
      </c>
      <c r="B91" s="62" t="s">
        <v>43</v>
      </c>
      <c r="C91" s="32"/>
      <c r="D91" s="9"/>
      <c r="E91" s="33"/>
      <c r="F91" s="30"/>
    </row>
    <row r="92" spans="1:6" ht="15.75" x14ac:dyDescent="0.25">
      <c r="A92" s="47"/>
      <c r="B92" s="35" t="s">
        <v>4</v>
      </c>
      <c r="C92" s="95"/>
      <c r="D92" s="9"/>
      <c r="E92" s="33"/>
      <c r="F92" s="30"/>
    </row>
    <row r="93" spans="1:6" ht="15.75" x14ac:dyDescent="0.25">
      <c r="A93" s="47"/>
      <c r="B93" s="35" t="s">
        <v>5</v>
      </c>
      <c r="C93" s="95"/>
      <c r="D93" s="9">
        <v>150</v>
      </c>
      <c r="E93" s="96"/>
      <c r="F93" s="25">
        <f>E93*D93</f>
        <v>0</v>
      </c>
    </row>
    <row r="94" spans="1:6" ht="15.75" x14ac:dyDescent="0.25">
      <c r="A94" s="47"/>
      <c r="B94" s="35"/>
      <c r="C94" s="32"/>
      <c r="D94" s="9"/>
      <c r="E94" s="33"/>
      <c r="F94" s="30"/>
    </row>
    <row r="95" spans="1:6" ht="91.5" x14ac:dyDescent="0.25">
      <c r="A95" s="47" t="s">
        <v>44</v>
      </c>
      <c r="B95" s="36" t="s">
        <v>45</v>
      </c>
      <c r="C95" s="32"/>
      <c r="D95" s="9"/>
      <c r="E95" s="33"/>
      <c r="F95" s="30"/>
    </row>
    <row r="96" spans="1:6" ht="15.75" x14ac:dyDescent="0.25">
      <c r="A96" s="47"/>
      <c r="B96" s="35" t="s">
        <v>4</v>
      </c>
      <c r="C96" s="95" t="s">
        <v>70</v>
      </c>
      <c r="D96" s="9"/>
      <c r="E96" s="33"/>
      <c r="F96" s="30"/>
    </row>
    <row r="97" spans="1:6" ht="15.75" x14ac:dyDescent="0.25">
      <c r="A97" s="47"/>
      <c r="B97" s="35" t="s">
        <v>5</v>
      </c>
      <c r="C97" s="95" t="s">
        <v>70</v>
      </c>
      <c r="D97" s="9">
        <v>130</v>
      </c>
      <c r="E97" s="96"/>
      <c r="F97" s="25">
        <f>E97*D97</f>
        <v>0</v>
      </c>
    </row>
    <row r="98" spans="1:6" ht="15.75" x14ac:dyDescent="0.25">
      <c r="A98" s="47"/>
      <c r="B98" s="35"/>
      <c r="C98" s="32"/>
      <c r="D98" s="9"/>
      <c r="E98" s="33"/>
      <c r="F98" s="30"/>
    </row>
    <row r="99" spans="1:6" ht="75.75" x14ac:dyDescent="0.25">
      <c r="A99" s="47" t="s">
        <v>46</v>
      </c>
      <c r="B99" s="62" t="s">
        <v>47</v>
      </c>
      <c r="C99" s="32"/>
      <c r="D99" s="9"/>
      <c r="E99" s="33"/>
      <c r="F99" s="30"/>
    </row>
    <row r="100" spans="1:6" ht="15.75" x14ac:dyDescent="0.25">
      <c r="A100" s="47"/>
      <c r="B100" s="35" t="s">
        <v>4</v>
      </c>
      <c r="C100" s="95" t="s">
        <v>70</v>
      </c>
      <c r="D100" s="9"/>
      <c r="E100" s="33"/>
      <c r="F100" s="30"/>
    </row>
    <row r="101" spans="1:6" ht="15.75" x14ac:dyDescent="0.25">
      <c r="A101" s="47"/>
      <c r="B101" s="35" t="s">
        <v>5</v>
      </c>
      <c r="C101" s="95" t="s">
        <v>70</v>
      </c>
      <c r="D101" s="9">
        <v>30</v>
      </c>
      <c r="E101" s="96"/>
      <c r="F101" s="25">
        <f>E101*D101</f>
        <v>0</v>
      </c>
    </row>
    <row r="102" spans="1:6" ht="15.75" x14ac:dyDescent="0.25">
      <c r="A102" s="47"/>
      <c r="B102" s="35"/>
      <c r="C102" s="32"/>
      <c r="D102" s="9"/>
      <c r="E102" s="33"/>
      <c r="F102" s="30"/>
    </row>
    <row r="103" spans="1:6" ht="75.75" x14ac:dyDescent="0.25">
      <c r="A103" s="47" t="s">
        <v>46</v>
      </c>
      <c r="B103" s="62" t="s">
        <v>48</v>
      </c>
      <c r="C103" s="32"/>
      <c r="D103" s="9"/>
      <c r="E103" s="33"/>
      <c r="F103" s="30"/>
    </row>
    <row r="104" spans="1:6" ht="15.75" x14ac:dyDescent="0.25">
      <c r="A104" s="47"/>
      <c r="B104" s="35" t="s">
        <v>4</v>
      </c>
      <c r="C104" s="95" t="s">
        <v>70</v>
      </c>
      <c r="D104" s="9"/>
      <c r="E104" s="33"/>
      <c r="F104" s="30"/>
    </row>
    <row r="105" spans="1:6" ht="15.75" x14ac:dyDescent="0.25">
      <c r="A105" s="47"/>
      <c r="B105" s="35" t="s">
        <v>5</v>
      </c>
      <c r="C105" s="95" t="s">
        <v>70</v>
      </c>
      <c r="D105" s="9">
        <v>30</v>
      </c>
      <c r="E105" s="96"/>
      <c r="F105" s="25">
        <f>E105*D105</f>
        <v>0</v>
      </c>
    </row>
    <row r="106" spans="1:6" ht="15.75" x14ac:dyDescent="0.25">
      <c r="A106" s="47"/>
      <c r="B106" s="35"/>
      <c r="C106" s="32"/>
      <c r="D106" s="9"/>
      <c r="E106" s="33"/>
      <c r="F106" s="30"/>
    </row>
    <row r="107" spans="1:6" ht="75.75" x14ac:dyDescent="0.25">
      <c r="A107" s="47" t="s">
        <v>46</v>
      </c>
      <c r="B107" s="62" t="s">
        <v>49</v>
      </c>
      <c r="C107" s="32"/>
      <c r="D107" s="9"/>
      <c r="E107" s="33"/>
      <c r="F107" s="30"/>
    </row>
    <row r="108" spans="1:6" ht="15.75" x14ac:dyDescent="0.25">
      <c r="A108" s="47"/>
      <c r="B108" s="35" t="s">
        <v>4</v>
      </c>
      <c r="C108" s="95" t="s">
        <v>70</v>
      </c>
      <c r="D108" s="9"/>
      <c r="E108" s="33"/>
      <c r="F108" s="30"/>
    </row>
    <row r="109" spans="1:6" ht="15.75" x14ac:dyDescent="0.25">
      <c r="A109" s="47"/>
      <c r="B109" s="35" t="s">
        <v>5</v>
      </c>
      <c r="C109" s="95" t="s">
        <v>70</v>
      </c>
      <c r="D109" s="9">
        <v>30</v>
      </c>
      <c r="E109" s="96"/>
      <c r="F109" s="25">
        <f>E109*D109</f>
        <v>0</v>
      </c>
    </row>
    <row r="110" spans="1:6" ht="15.75" x14ac:dyDescent="0.25">
      <c r="A110" s="47"/>
      <c r="B110" s="35"/>
      <c r="C110" s="32"/>
      <c r="D110" s="9"/>
      <c r="E110" s="33"/>
      <c r="F110" s="30"/>
    </row>
    <row r="111" spans="1:6" ht="60.75" x14ac:dyDescent="0.25">
      <c r="A111" s="47" t="s">
        <v>46</v>
      </c>
      <c r="B111" s="62" t="s">
        <v>50</v>
      </c>
      <c r="C111" s="32"/>
      <c r="D111" s="9"/>
      <c r="E111" s="33"/>
      <c r="F111" s="30"/>
    </row>
    <row r="112" spans="1:6" ht="15.75" x14ac:dyDescent="0.25">
      <c r="A112" s="47"/>
      <c r="B112" s="35" t="s">
        <v>4</v>
      </c>
      <c r="C112" s="95" t="s">
        <v>70</v>
      </c>
      <c r="D112" s="9"/>
      <c r="E112" s="33"/>
      <c r="F112" s="30"/>
    </row>
    <row r="113" spans="1:6" ht="15.75" x14ac:dyDescent="0.25">
      <c r="A113" s="47"/>
      <c r="B113" s="35" t="s">
        <v>5</v>
      </c>
      <c r="C113" s="95" t="s">
        <v>70</v>
      </c>
      <c r="D113" s="9">
        <v>10</v>
      </c>
      <c r="E113" s="96"/>
      <c r="F113" s="25">
        <f>E113*D113</f>
        <v>0</v>
      </c>
    </row>
    <row r="114" spans="1:6" ht="15.75" x14ac:dyDescent="0.25">
      <c r="A114" s="47"/>
      <c r="B114" s="35"/>
      <c r="C114" s="32"/>
      <c r="D114" s="9"/>
      <c r="E114" s="33"/>
      <c r="F114" s="30"/>
    </row>
    <row r="115" spans="1:6" ht="61.5" x14ac:dyDescent="0.25">
      <c r="A115" s="47" t="s">
        <v>51</v>
      </c>
      <c r="B115" s="36" t="s">
        <v>52</v>
      </c>
      <c r="C115" s="32"/>
      <c r="D115" s="9"/>
      <c r="E115" s="33"/>
      <c r="F115" s="30"/>
    </row>
    <row r="116" spans="1:6" ht="15.75" x14ac:dyDescent="0.25">
      <c r="A116" s="47"/>
      <c r="B116" s="35" t="s">
        <v>4</v>
      </c>
      <c r="C116" s="95"/>
      <c r="D116" s="9"/>
      <c r="E116" s="33"/>
      <c r="F116" s="30"/>
    </row>
    <row r="117" spans="1:6" ht="15.75" x14ac:dyDescent="0.25">
      <c r="A117" s="47"/>
      <c r="B117" s="35" t="s">
        <v>5</v>
      </c>
      <c r="C117" s="95"/>
      <c r="D117" s="9">
        <v>90</v>
      </c>
      <c r="E117" s="96"/>
      <c r="F117" s="25">
        <f>E117*D117</f>
        <v>0</v>
      </c>
    </row>
    <row r="118" spans="1:6" ht="15.75" x14ac:dyDescent="0.25">
      <c r="A118" s="47"/>
      <c r="B118" s="35"/>
      <c r="C118" s="32"/>
      <c r="D118" s="9"/>
      <c r="E118" s="33"/>
      <c r="F118" s="30"/>
    </row>
    <row r="119" spans="1:6" ht="61.5" x14ac:dyDescent="0.25">
      <c r="A119" s="47" t="s">
        <v>51</v>
      </c>
      <c r="B119" s="36" t="s">
        <v>53</v>
      </c>
      <c r="C119" s="32"/>
      <c r="D119" s="9"/>
      <c r="E119" s="33"/>
      <c r="F119" s="30"/>
    </row>
    <row r="120" spans="1:6" ht="15.75" x14ac:dyDescent="0.25">
      <c r="A120" s="47"/>
      <c r="B120" s="35" t="s">
        <v>4</v>
      </c>
      <c r="C120" s="95"/>
      <c r="D120" s="9"/>
      <c r="E120" s="33"/>
      <c r="F120" s="30"/>
    </row>
    <row r="121" spans="1:6" ht="15.75" x14ac:dyDescent="0.25">
      <c r="A121" s="47"/>
      <c r="B121" s="35" t="s">
        <v>5</v>
      </c>
      <c r="C121" s="95"/>
      <c r="D121" s="9">
        <v>90</v>
      </c>
      <c r="E121" s="96"/>
      <c r="F121" s="25">
        <f>E121*D121</f>
        <v>0</v>
      </c>
    </row>
    <row r="122" spans="1:6" ht="15.75" x14ac:dyDescent="0.25">
      <c r="A122" s="47"/>
      <c r="B122" s="35"/>
      <c r="C122" s="32"/>
      <c r="D122" s="9"/>
      <c r="E122" s="33"/>
      <c r="F122" s="30"/>
    </row>
    <row r="123" spans="1:6" ht="61.5" x14ac:dyDescent="0.25">
      <c r="A123" s="47" t="s">
        <v>51</v>
      </c>
      <c r="B123" s="36" t="s">
        <v>54</v>
      </c>
      <c r="C123" s="32"/>
      <c r="D123" s="9"/>
      <c r="E123" s="33"/>
      <c r="F123" s="30"/>
    </row>
    <row r="124" spans="1:6" ht="15.75" x14ac:dyDescent="0.25">
      <c r="A124" s="47"/>
      <c r="B124" s="35" t="s">
        <v>4</v>
      </c>
      <c r="C124" s="95"/>
      <c r="D124" s="9"/>
      <c r="E124" s="33"/>
      <c r="F124" s="30"/>
    </row>
    <row r="125" spans="1:6" ht="15.75" x14ac:dyDescent="0.25">
      <c r="A125" s="47"/>
      <c r="B125" s="35" t="s">
        <v>5</v>
      </c>
      <c r="C125" s="95"/>
      <c r="D125" s="9">
        <v>40</v>
      </c>
      <c r="E125" s="96"/>
      <c r="F125" s="25">
        <f>E125*D125</f>
        <v>0</v>
      </c>
    </row>
    <row r="126" spans="1:6" ht="15.75" x14ac:dyDescent="0.25">
      <c r="A126" s="47"/>
      <c r="B126" s="35"/>
      <c r="C126" s="32"/>
      <c r="D126" s="9"/>
      <c r="E126" s="33"/>
      <c r="F126" s="30"/>
    </row>
    <row r="127" spans="1:6" ht="76.5" x14ac:dyDescent="0.25">
      <c r="A127" s="47" t="s">
        <v>51</v>
      </c>
      <c r="B127" s="36" t="s">
        <v>55</v>
      </c>
      <c r="C127" s="32"/>
      <c r="D127" s="9"/>
      <c r="E127" s="33"/>
      <c r="F127" s="30"/>
    </row>
    <row r="128" spans="1:6" ht="15.75" x14ac:dyDescent="0.25">
      <c r="A128" s="47"/>
      <c r="B128" s="35" t="s">
        <v>4</v>
      </c>
      <c r="C128" s="95" t="s">
        <v>70</v>
      </c>
      <c r="D128" s="9"/>
      <c r="E128" s="33"/>
      <c r="F128" s="30"/>
    </row>
    <row r="129" spans="1:6" ht="15.75" x14ac:dyDescent="0.25">
      <c r="A129" s="47"/>
      <c r="B129" s="35" t="s">
        <v>5</v>
      </c>
      <c r="C129" s="95" t="s">
        <v>70</v>
      </c>
      <c r="D129" s="9">
        <v>40</v>
      </c>
      <c r="E129" s="96"/>
      <c r="F129" s="25">
        <f>E129*D129</f>
        <v>0</v>
      </c>
    </row>
    <row r="130" spans="1:6" ht="15.75" x14ac:dyDescent="0.25">
      <c r="A130" s="47"/>
      <c r="B130" s="35"/>
      <c r="C130" s="32"/>
      <c r="D130" s="9"/>
      <c r="E130" s="33"/>
      <c r="F130" s="30"/>
    </row>
    <row r="131" spans="1:6" ht="106.5" x14ac:dyDescent="0.25">
      <c r="A131" s="47" t="s">
        <v>56</v>
      </c>
      <c r="B131" s="62" t="s">
        <v>57</v>
      </c>
      <c r="C131" s="32"/>
      <c r="D131" s="9"/>
      <c r="E131" s="33"/>
      <c r="F131" s="30"/>
    </row>
    <row r="132" spans="1:6" ht="15.75" x14ac:dyDescent="0.25">
      <c r="A132" s="47"/>
      <c r="B132" s="35" t="s">
        <v>4</v>
      </c>
      <c r="C132" s="95" t="s">
        <v>70</v>
      </c>
      <c r="D132" s="9"/>
      <c r="E132" s="33"/>
      <c r="F132" s="30"/>
    </row>
    <row r="133" spans="1:6" ht="15.75" x14ac:dyDescent="0.25">
      <c r="A133" s="47"/>
      <c r="B133" s="35" t="s">
        <v>5</v>
      </c>
      <c r="C133" s="95" t="s">
        <v>70</v>
      </c>
      <c r="D133" s="9">
        <v>15</v>
      </c>
      <c r="E133" s="96"/>
      <c r="F133" s="25">
        <f>E133*D133</f>
        <v>0</v>
      </c>
    </row>
    <row r="134" spans="1:6" ht="15.75" x14ac:dyDescent="0.25">
      <c r="A134" s="47"/>
      <c r="B134" s="35"/>
      <c r="C134" s="32"/>
      <c r="D134" s="9"/>
      <c r="E134" s="33"/>
      <c r="F134" s="30"/>
    </row>
    <row r="135" spans="1:6" ht="106.5" x14ac:dyDescent="0.25">
      <c r="A135" s="47" t="s">
        <v>56</v>
      </c>
      <c r="B135" s="62" t="s">
        <v>58</v>
      </c>
      <c r="C135" s="32"/>
      <c r="D135" s="9"/>
      <c r="E135" s="33"/>
      <c r="F135" s="30"/>
    </row>
    <row r="136" spans="1:6" ht="15.75" x14ac:dyDescent="0.25">
      <c r="A136" s="47"/>
      <c r="B136" s="35" t="s">
        <v>4</v>
      </c>
      <c r="C136" s="95" t="s">
        <v>70</v>
      </c>
      <c r="D136" s="9"/>
      <c r="E136" s="33"/>
      <c r="F136" s="30"/>
    </row>
    <row r="137" spans="1:6" ht="15.75" x14ac:dyDescent="0.25">
      <c r="A137" s="47"/>
      <c r="B137" s="35" t="s">
        <v>5</v>
      </c>
      <c r="C137" s="95" t="s">
        <v>70</v>
      </c>
      <c r="D137" s="9">
        <v>15</v>
      </c>
      <c r="E137" s="96"/>
      <c r="F137" s="25">
        <f>E137*D137</f>
        <v>0</v>
      </c>
    </row>
    <row r="138" spans="1:6" ht="15.75" x14ac:dyDescent="0.25">
      <c r="A138" s="47"/>
      <c r="B138" s="35"/>
      <c r="C138" s="32"/>
      <c r="D138" s="9"/>
      <c r="E138" s="33"/>
      <c r="F138" s="30"/>
    </row>
    <row r="139" spans="1:6" ht="15.75" x14ac:dyDescent="0.25">
      <c r="A139" s="47"/>
      <c r="B139" s="35"/>
      <c r="C139" s="7"/>
      <c r="D139" s="9"/>
      <c r="E139" s="10"/>
      <c r="F139" s="30"/>
    </row>
    <row r="140" spans="1:6" ht="16.5" thickBot="1" x14ac:dyDescent="0.3">
      <c r="A140" s="48"/>
      <c r="B140" s="56" t="s">
        <v>13</v>
      </c>
      <c r="C140" s="12"/>
      <c r="D140" s="13"/>
      <c r="E140" s="12"/>
      <c r="F140" s="20">
        <f>SUM(F20:F139)</f>
        <v>0</v>
      </c>
    </row>
    <row r="141" spans="1:6" ht="16.5" thickBot="1" x14ac:dyDescent="0.3">
      <c r="A141" s="49"/>
      <c r="B141" s="55"/>
      <c r="C141" s="4"/>
      <c r="D141" s="3"/>
      <c r="E141" s="4"/>
      <c r="F141" s="31"/>
    </row>
    <row r="142" spans="1:6" ht="15.75" x14ac:dyDescent="0.25">
      <c r="A142" s="50" t="s">
        <v>8</v>
      </c>
      <c r="B142" s="58" t="s">
        <v>14</v>
      </c>
      <c r="C142" s="21"/>
      <c r="D142" s="22">
        <v>10</v>
      </c>
      <c r="E142" s="97"/>
      <c r="F142" s="23">
        <f>E142*D142</f>
        <v>0</v>
      </c>
    </row>
    <row r="143" spans="1:6" ht="15.75" x14ac:dyDescent="0.25">
      <c r="A143" s="47"/>
      <c r="B143" s="59"/>
      <c r="C143" s="8"/>
      <c r="D143" s="11">
        <v>30</v>
      </c>
      <c r="E143" s="98"/>
      <c r="F143" s="24">
        <f t="shared" ref="F143:F144" si="0">E143*D143</f>
        <v>0</v>
      </c>
    </row>
    <row r="144" spans="1:6" ht="15.75" x14ac:dyDescent="0.25">
      <c r="A144" s="47"/>
      <c r="B144" s="37"/>
      <c r="C144" s="8"/>
      <c r="D144" s="5">
        <v>50</v>
      </c>
      <c r="E144" s="96"/>
      <c r="F144" s="25">
        <f t="shared" si="0"/>
        <v>0</v>
      </c>
    </row>
    <row r="145" spans="1:6" ht="15.75" x14ac:dyDescent="0.25">
      <c r="A145" s="47"/>
      <c r="B145" s="60" t="s">
        <v>15</v>
      </c>
      <c r="C145" s="6"/>
      <c r="D145" s="5">
        <v>1</v>
      </c>
      <c r="E145" s="96"/>
      <c r="F145" s="26">
        <f>E145*D145</f>
        <v>0</v>
      </c>
    </row>
    <row r="146" spans="1:6" ht="32.25" thickBot="1" x14ac:dyDescent="0.3">
      <c r="A146" s="51"/>
      <c r="B146" s="61" t="s">
        <v>16</v>
      </c>
      <c r="C146" s="14"/>
      <c r="D146" s="15"/>
      <c r="E146" s="16"/>
      <c r="F146" s="20">
        <f>SUM(F142:F145)/4</f>
        <v>0</v>
      </c>
    </row>
    <row r="147" spans="1:6" ht="15.75" x14ac:dyDescent="0.25">
      <c r="A147" s="52"/>
    </row>
    <row r="148" spans="1:6" x14ac:dyDescent="0.25">
      <c r="A148" s="64" t="s">
        <v>64</v>
      </c>
      <c r="B148" s="65"/>
      <c r="C148" s="66"/>
      <c r="D148" s="67"/>
      <c r="E148" s="68"/>
      <c r="F148" s="69">
        <f>SUM(F140+F146)</f>
        <v>0</v>
      </c>
    </row>
    <row r="149" spans="1:6" s="72" customFormat="1" x14ac:dyDescent="0.25">
      <c r="A149" s="70"/>
      <c r="B149" s="71"/>
      <c r="D149" s="73"/>
      <c r="E149" s="74"/>
      <c r="F149" s="75"/>
    </row>
    <row r="150" spans="1:6" ht="50.25" customHeight="1" x14ac:dyDescent="0.3">
      <c r="A150" s="53"/>
      <c r="B150" s="122" t="s">
        <v>71</v>
      </c>
      <c r="C150" s="123"/>
      <c r="D150" s="124"/>
      <c r="E150" s="99"/>
      <c r="F150" s="54" t="s">
        <v>7</v>
      </c>
    </row>
    <row r="151" spans="1:6" ht="15.75" thickBot="1" x14ac:dyDescent="0.3"/>
    <row r="152" spans="1:6" x14ac:dyDescent="0.25">
      <c r="A152" s="103" t="s">
        <v>11</v>
      </c>
      <c r="B152" s="104"/>
      <c r="C152" s="104"/>
      <c r="D152" s="104"/>
      <c r="E152" s="104"/>
      <c r="F152" s="105"/>
    </row>
    <row r="153" spans="1:6" x14ac:dyDescent="0.25">
      <c r="A153" s="106"/>
      <c r="B153" s="107"/>
      <c r="C153" s="107"/>
      <c r="D153" s="107"/>
      <c r="E153" s="107"/>
      <c r="F153" s="108"/>
    </row>
    <row r="154" spans="1:6" x14ac:dyDescent="0.25">
      <c r="A154" s="106"/>
      <c r="B154" s="107"/>
      <c r="C154" s="107"/>
      <c r="D154" s="107"/>
      <c r="E154" s="107"/>
      <c r="F154" s="108"/>
    </row>
    <row r="155" spans="1:6" x14ac:dyDescent="0.25">
      <c r="A155" s="106"/>
      <c r="B155" s="107"/>
      <c r="C155" s="107"/>
      <c r="D155" s="107"/>
      <c r="E155" s="107"/>
      <c r="F155" s="108"/>
    </row>
    <row r="156" spans="1:6" ht="38.25" customHeight="1" thickBot="1" x14ac:dyDescent="0.3">
      <c r="A156" s="109"/>
      <c r="B156" s="110"/>
      <c r="C156" s="110"/>
      <c r="D156" s="110"/>
      <c r="E156" s="110"/>
      <c r="F156" s="111"/>
    </row>
  </sheetData>
  <sheetProtection algorithmName="SHA-512" hashValue="X+cmtlul5hMs9mM9L+XVQs5a8MgDcYG0VrIJmt09y7r/Ke7gTOWMvDf6W6OirzxlB33TrixQAHOzwNdfogsU6g==" saltValue="4QRn00eFPAtj+mt4f3KszQ==" spinCount="100000" sheet="1" objects="1" scenarios="1"/>
  <protectedRanges>
    <protectedRange sqref="C12 C14 F12 F14" name="Bereich1_1"/>
  </protectedRanges>
  <mergeCells count="8">
    <mergeCell ref="A152:F156"/>
    <mergeCell ref="A6:F8"/>
    <mergeCell ref="C3:F3"/>
    <mergeCell ref="B150:D150"/>
    <mergeCell ref="G16:H16"/>
    <mergeCell ref="G18:H18"/>
    <mergeCell ref="D12:E12"/>
    <mergeCell ref="D14:E14"/>
  </mergeCells>
  <phoneticPr fontId="1" type="noConversion"/>
  <pageMargins left="0.70866141732283472" right="0.70866141732283472" top="0.78740157480314965" bottom="0.78740157480314965" header="0.31496062992125984" footer="0.31496062992125984"/>
  <pageSetup paperSize="9" scale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Preisblatt Los 4 Loungemöbel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Groß, Gregor [RPS]</dc:creator>
  <cp:lastModifiedBy>Schreiner, Heike [RPS]</cp:lastModifiedBy>
  <cp:lastPrinted>2026-01-27T14:48:08Z</cp:lastPrinted>
  <dcterms:created xsi:type="dcterms:W3CDTF">2023-02-22T12:28:42Z</dcterms:created>
  <dcterms:modified xsi:type="dcterms:W3CDTF">2026-06-03T07:36:52Z</dcterms:modified>
</cp:coreProperties>
</file>